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ЭтаКнига" defaultThemeVersion="124226"/>
  <bookViews>
    <workbookView xWindow="0" yWindow="180" windowWidth="20490" windowHeight="7470" tabRatio="565"/>
  </bookViews>
  <sheets>
    <sheet name="ЛОТЫ" sheetId="20" r:id="rId1"/>
  </sheets>
  <externalReferences>
    <externalReference r:id="rId2"/>
  </externalReferences>
  <definedNames>
    <definedName name="_xlnm._FilterDatabase" localSheetId="0" hidden="1">ЛОТЫ!$A$1:$G$38</definedName>
    <definedName name="д1">[1]РУ!$K$1:$K$2</definedName>
    <definedName name="ЛУ">#REF!</definedName>
    <definedName name="_xlnm.Print_Area" localSheetId="0">ЛОТЫ!$B$2:$G$73</definedName>
  </definedNames>
  <calcPr calcId="152511"/>
</workbook>
</file>

<file path=xl/calcChain.xml><?xml version="1.0" encoding="utf-8"?>
<calcChain xmlns="http://schemas.openxmlformats.org/spreadsheetml/2006/main">
  <c r="E1688" i="20" l="1"/>
  <c r="G1676" i="20"/>
  <c r="G1640" i="20"/>
  <c r="E1652" i="20" s="1"/>
  <c r="G1604" i="20"/>
  <c r="E1616" i="20" s="1"/>
  <c r="G1610" i="20"/>
  <c r="E1580" i="20"/>
  <c r="G1568" i="20"/>
  <c r="G1608" i="20" l="1"/>
  <c r="G1609" i="20"/>
  <c r="G1644" i="20"/>
  <c r="G1645" i="20"/>
  <c r="G1646" i="20"/>
  <c r="G1643" i="20"/>
  <c r="G1647" i="20"/>
  <c r="G1607" i="20"/>
  <c r="G1611" i="20"/>
  <c r="G1572" i="20" l="1"/>
  <c r="G1573" i="20"/>
  <c r="G1574" i="20"/>
  <c r="G1575" i="20"/>
  <c r="G1571" i="20"/>
  <c r="G1565" i="20" l="1"/>
  <c r="G1570" i="20"/>
  <c r="G1569" i="20"/>
  <c r="G1683" i="20" l="1"/>
  <c r="G1682" i="20"/>
  <c r="G1680" i="20"/>
  <c r="G1681" i="20"/>
  <c r="G1679" i="20"/>
  <c r="G1677" i="20"/>
  <c r="G1673" i="20"/>
  <c r="G1678" i="20"/>
  <c r="G1637" i="20"/>
  <c r="G1642" i="20"/>
  <c r="G1641" i="20"/>
  <c r="G1601" i="20"/>
  <c r="G1606" i="20"/>
  <c r="G1605" i="20"/>
  <c r="G1532" i="20" l="1"/>
  <c r="E1544" i="20" s="1"/>
  <c r="G1496" i="20"/>
  <c r="E1508" i="20" s="1"/>
  <c r="G1460" i="20"/>
  <c r="E1472" i="20" s="1"/>
  <c r="G1424" i="20"/>
  <c r="E1436" i="20" s="1"/>
  <c r="G1388" i="20"/>
  <c r="E1400" i="20" s="1"/>
  <c r="G1352" i="20"/>
  <c r="E1364" i="20" s="1"/>
  <c r="G1316" i="20"/>
  <c r="E1328" i="20" s="1"/>
  <c r="G1280" i="20"/>
  <c r="E1292" i="20" s="1"/>
  <c r="G1244" i="20"/>
  <c r="E1256" i="20" s="1"/>
  <c r="G1208" i="20"/>
  <c r="E1220" i="20" s="1"/>
  <c r="G1172" i="20"/>
  <c r="E1184" i="20" s="1"/>
  <c r="G1136" i="20"/>
  <c r="E1148" i="20" s="1"/>
  <c r="G1100" i="20"/>
  <c r="E1112" i="20" s="1"/>
  <c r="G1064" i="20"/>
  <c r="E1076" i="20" s="1"/>
  <c r="G1028" i="20"/>
  <c r="E1040" i="20" s="1"/>
  <c r="G992" i="20"/>
  <c r="E1004" i="20" s="1"/>
  <c r="G956" i="20"/>
  <c r="E968" i="20" s="1"/>
  <c r="G920" i="20"/>
  <c r="E932" i="20" s="1"/>
  <c r="G884" i="20"/>
  <c r="E896" i="20" s="1"/>
  <c r="G848" i="20"/>
  <c r="E860" i="20" s="1"/>
  <c r="G812" i="20"/>
  <c r="E824" i="20" s="1"/>
  <c r="G776" i="20"/>
  <c r="E788" i="20" s="1"/>
  <c r="G740" i="20"/>
  <c r="E752" i="20" s="1"/>
  <c r="G704" i="20"/>
  <c r="E716" i="20" s="1"/>
  <c r="G668" i="20"/>
  <c r="E680" i="20" s="1"/>
  <c r="G632" i="20"/>
  <c r="E644" i="20" s="1"/>
  <c r="G596" i="20"/>
  <c r="E608" i="20" s="1"/>
  <c r="G560" i="20"/>
  <c r="E572" i="20" s="1"/>
  <c r="G524" i="20"/>
  <c r="E536" i="20" s="1"/>
  <c r="G527" i="20"/>
  <c r="G488" i="20"/>
  <c r="E500" i="20" s="1"/>
  <c r="G452" i="20"/>
  <c r="E464" i="20" s="1"/>
  <c r="G416" i="20"/>
  <c r="E428" i="20" s="1"/>
  <c r="G380" i="20"/>
  <c r="E392" i="20" s="1"/>
  <c r="G344" i="20"/>
  <c r="E356" i="20" s="1"/>
  <c r="G308" i="20"/>
  <c r="E320" i="20" s="1"/>
  <c r="G272" i="20"/>
  <c r="E284" i="20" s="1"/>
  <c r="G236" i="20"/>
  <c r="E248" i="20" s="1"/>
  <c r="G200" i="20"/>
  <c r="E212" i="20" s="1"/>
  <c r="G164" i="20"/>
  <c r="E176" i="20" s="1"/>
  <c r="G128" i="20"/>
  <c r="E140" i="20" s="1"/>
  <c r="G92" i="20"/>
  <c r="E104" i="20" s="1"/>
  <c r="G97" i="20"/>
  <c r="G56" i="20"/>
  <c r="E68" i="20" s="1"/>
  <c r="G206" i="20" l="1"/>
  <c r="G313" i="20"/>
  <c r="G312" i="20"/>
  <c r="G529" i="20"/>
  <c r="G531" i="20"/>
  <c r="G311" i="20"/>
  <c r="G314" i="20"/>
  <c r="G528" i="20"/>
  <c r="G530" i="20"/>
  <c r="G315" i="20"/>
  <c r="G204" i="20"/>
  <c r="G95" i="20"/>
  <c r="G98" i="20"/>
  <c r="G99" i="20"/>
  <c r="G96" i="20"/>
  <c r="G207" i="20" l="1"/>
  <c r="G205" i="20"/>
  <c r="G203" i="20"/>
  <c r="G711" i="20"/>
  <c r="G707" i="20"/>
  <c r="G708" i="20"/>
  <c r="G710" i="20"/>
  <c r="G709" i="20"/>
  <c r="G348" i="20"/>
  <c r="G350" i="20"/>
  <c r="G351" i="20"/>
  <c r="G349" i="20"/>
  <c r="G347" i="20"/>
  <c r="G672" i="20"/>
  <c r="G671" i="20"/>
  <c r="G674" i="20"/>
  <c r="G673" i="20"/>
  <c r="G675" i="20"/>
  <c r="G385" i="20"/>
  <c r="G386" i="20"/>
  <c r="G383" i="20"/>
  <c r="G384" i="20"/>
  <c r="G387" i="20"/>
  <c r="G459" i="20"/>
  <c r="G455" i="20"/>
  <c r="G457" i="20"/>
  <c r="G458" i="20"/>
  <c r="G456" i="20"/>
  <c r="G20" i="20" l="1"/>
  <c r="E32" i="20" s="1"/>
  <c r="G23" i="20" l="1"/>
  <c r="G1214" i="20" l="1"/>
  <c r="G1317" i="20"/>
  <c r="G1251" i="20"/>
  <c r="G1461" i="20"/>
  <c r="G1497" i="20"/>
  <c r="G1389" i="20"/>
  <c r="G1175" i="20"/>
  <c r="G1425" i="20"/>
  <c r="G1101" i="20"/>
  <c r="G1133" i="20"/>
  <c r="G1277" i="20"/>
  <c r="G1529" i="20"/>
  <c r="G1353" i="20"/>
  <c r="G454" i="20"/>
  <c r="G418" i="20"/>
  <c r="G886" i="20"/>
  <c r="G490" i="20"/>
  <c r="G1029" i="20"/>
  <c r="G849" i="20"/>
  <c r="G989" i="20"/>
  <c r="G521" i="20"/>
  <c r="G1061" i="20"/>
  <c r="G809" i="20"/>
  <c r="G381" i="20"/>
  <c r="G701" i="20"/>
  <c r="G741" i="20"/>
  <c r="G958" i="20"/>
  <c r="G557" i="20"/>
  <c r="G778" i="20"/>
  <c r="G597" i="20"/>
  <c r="G634" i="20"/>
  <c r="G670" i="20"/>
  <c r="G345" i="20"/>
  <c r="G93" i="20"/>
  <c r="G202" i="20"/>
  <c r="G310" i="20"/>
  <c r="G746" i="20"/>
  <c r="G423" i="20"/>
  <c r="G422" i="20"/>
  <c r="G421" i="20"/>
  <c r="G420" i="20"/>
  <c r="G419" i="20"/>
  <c r="G1212" i="20"/>
  <c r="G1318" i="20"/>
  <c r="G1354" i="20"/>
  <c r="G25" i="20"/>
  <c r="G26" i="20"/>
  <c r="G27" i="20"/>
  <c r="G24" i="20"/>
  <c r="G1177" i="20" l="1"/>
  <c r="G1179" i="20"/>
  <c r="G165" i="20"/>
  <c r="G171" i="20"/>
  <c r="G169" i="20"/>
  <c r="G167" i="20"/>
  <c r="G170" i="20"/>
  <c r="G168" i="20"/>
  <c r="G129" i="20"/>
  <c r="G132" i="20"/>
  <c r="G134" i="20"/>
  <c r="G135" i="20"/>
  <c r="G131" i="20"/>
  <c r="G133" i="20"/>
  <c r="G269" i="20"/>
  <c r="G278" i="20"/>
  <c r="G277" i="20"/>
  <c r="G279" i="20"/>
  <c r="G275" i="20"/>
  <c r="G276" i="20"/>
  <c r="G1493" i="20"/>
  <c r="G1210" i="20"/>
  <c r="G1209" i="20"/>
  <c r="G1249" i="20"/>
  <c r="G814" i="20"/>
  <c r="G1102" i="20"/>
  <c r="G1282" i="20"/>
  <c r="G1426" i="20"/>
  <c r="G1390" i="20"/>
  <c r="G1211" i="20"/>
  <c r="G1246" i="20"/>
  <c r="G1498" i="20"/>
  <c r="G1462" i="20"/>
  <c r="G742" i="20"/>
  <c r="G1174" i="20"/>
  <c r="G1138" i="20"/>
  <c r="G233" i="20"/>
  <c r="G239" i="20"/>
  <c r="G242" i="20"/>
  <c r="G240" i="20"/>
  <c r="G241" i="20"/>
  <c r="G243" i="20"/>
  <c r="G1245" i="20"/>
  <c r="G1248" i="20"/>
  <c r="G1247" i="20"/>
  <c r="G1538" i="20"/>
  <c r="G449" i="20"/>
  <c r="G1537" i="20"/>
  <c r="G1097" i="20"/>
  <c r="G413" i="20"/>
  <c r="G1065" i="20"/>
  <c r="G1539" i="20"/>
  <c r="G1205" i="20"/>
  <c r="G1241" i="20"/>
  <c r="G1281" i="20"/>
  <c r="G1536" i="20"/>
  <c r="G1250" i="20"/>
  <c r="G1319" i="20"/>
  <c r="G1215" i="20"/>
  <c r="G1533" i="20"/>
  <c r="G1535" i="20"/>
  <c r="G1213" i="20"/>
  <c r="G993" i="20"/>
  <c r="G1321" i="20"/>
  <c r="G1178" i="20"/>
  <c r="G1349" i="20"/>
  <c r="G1169" i="20"/>
  <c r="G1322" i="20"/>
  <c r="G1323" i="20"/>
  <c r="G1176" i="20"/>
  <c r="G1173" i="20"/>
  <c r="G1320" i="20"/>
  <c r="G743" i="20"/>
  <c r="G744" i="20"/>
  <c r="G745" i="20"/>
  <c r="G706" i="20"/>
  <c r="G600" i="20"/>
  <c r="G669" i="20"/>
  <c r="G238" i="20"/>
  <c r="G603" i="20"/>
  <c r="G53" i="20"/>
  <c r="G59" i="20"/>
  <c r="G62" i="20"/>
  <c r="G63" i="20"/>
  <c r="G61" i="20"/>
  <c r="G60" i="20"/>
  <c r="G561" i="20"/>
  <c r="G564" i="20"/>
  <c r="G565" i="20"/>
  <c r="G566" i="20"/>
  <c r="G563" i="20"/>
  <c r="G567" i="20"/>
  <c r="G601" i="20"/>
  <c r="G489" i="20"/>
  <c r="G493" i="20"/>
  <c r="G495" i="20"/>
  <c r="G494" i="20"/>
  <c r="G492" i="20"/>
  <c r="G491" i="20"/>
  <c r="G57" i="20"/>
  <c r="G89" i="20"/>
  <c r="G273" i="20"/>
  <c r="G602" i="20"/>
  <c r="G599" i="20"/>
  <c r="G747" i="20"/>
  <c r="G633" i="20"/>
  <c r="G637" i="20"/>
  <c r="G636" i="20"/>
  <c r="G639" i="20"/>
  <c r="G638" i="20"/>
  <c r="G635" i="20"/>
  <c r="G161" i="20"/>
  <c r="G773" i="20"/>
  <c r="G779" i="20"/>
  <c r="G782" i="20"/>
  <c r="G780" i="20"/>
  <c r="G783" i="20"/>
  <c r="G781" i="20"/>
  <c r="G957" i="20"/>
  <c r="G961" i="20"/>
  <c r="G960" i="20"/>
  <c r="G962" i="20"/>
  <c r="G963" i="20"/>
  <c r="G959" i="20"/>
  <c r="G813" i="20"/>
  <c r="G815" i="20"/>
  <c r="G816" i="20"/>
  <c r="G817" i="20"/>
  <c r="G819" i="20"/>
  <c r="G818" i="20"/>
  <c r="G1066" i="20"/>
  <c r="G1071" i="20"/>
  <c r="G1070" i="20"/>
  <c r="G1067" i="20"/>
  <c r="G1069" i="20"/>
  <c r="G1068" i="20"/>
  <c r="G994" i="20"/>
  <c r="G996" i="20"/>
  <c r="G999" i="20"/>
  <c r="G995" i="20"/>
  <c r="G997" i="20"/>
  <c r="G998" i="20"/>
  <c r="G1025" i="20"/>
  <c r="G1032" i="20"/>
  <c r="G1033" i="20"/>
  <c r="G1034" i="20"/>
  <c r="G1031" i="20"/>
  <c r="G1035" i="20"/>
  <c r="G881" i="20"/>
  <c r="G888" i="20"/>
  <c r="G889" i="20"/>
  <c r="G887" i="20"/>
  <c r="G890" i="20"/>
  <c r="G891" i="20"/>
  <c r="G1137" i="20"/>
  <c r="G1139" i="20"/>
  <c r="G1143" i="20"/>
  <c r="G1140" i="20"/>
  <c r="G1141" i="20"/>
  <c r="G1142" i="20"/>
  <c r="G1421" i="20"/>
  <c r="G1427" i="20"/>
  <c r="G1429" i="20"/>
  <c r="G1431" i="20"/>
  <c r="G1428" i="20"/>
  <c r="G1430" i="20"/>
  <c r="G1385" i="20"/>
  <c r="G1391" i="20"/>
  <c r="G1395" i="20"/>
  <c r="G1394" i="20"/>
  <c r="G1393" i="20"/>
  <c r="G1392" i="20"/>
  <c r="G1457" i="20"/>
  <c r="G1466" i="20"/>
  <c r="G1465" i="20"/>
  <c r="G1463" i="20"/>
  <c r="G1464" i="20"/>
  <c r="G1467" i="20"/>
  <c r="G629" i="20"/>
  <c r="G201" i="20"/>
  <c r="G921" i="20"/>
  <c r="G923" i="20"/>
  <c r="G925" i="20"/>
  <c r="G926" i="20"/>
  <c r="G927" i="20"/>
  <c r="G924" i="20"/>
  <c r="G850" i="20"/>
  <c r="G854" i="20"/>
  <c r="G852" i="20"/>
  <c r="G855" i="20"/>
  <c r="G853" i="20"/>
  <c r="G851" i="20"/>
  <c r="G1356" i="20"/>
  <c r="G1357" i="20"/>
  <c r="G1359" i="20"/>
  <c r="G1355" i="20"/>
  <c r="G1358" i="20"/>
  <c r="G1287" i="20"/>
  <c r="G1285" i="20"/>
  <c r="G1283" i="20"/>
  <c r="G1286" i="20"/>
  <c r="G1284" i="20"/>
  <c r="G1103" i="20"/>
  <c r="G1107" i="20"/>
  <c r="G1105" i="20"/>
  <c r="G1104" i="20"/>
  <c r="G1106" i="20"/>
  <c r="G1501" i="20"/>
  <c r="G1503" i="20"/>
  <c r="G1502" i="20"/>
  <c r="G1499" i="20"/>
  <c r="G1500" i="20"/>
  <c r="G125" i="20"/>
  <c r="G94" i="20"/>
  <c r="G341" i="20"/>
  <c r="G274" i="20"/>
  <c r="G705" i="20"/>
  <c r="G1534" i="20"/>
  <c r="G953" i="20"/>
  <c r="G130" i="20"/>
  <c r="G58" i="20"/>
  <c r="G1030" i="20"/>
  <c r="G777" i="20"/>
  <c r="G453" i="20"/>
  <c r="G885" i="20"/>
  <c r="G237" i="20"/>
  <c r="G1313" i="20"/>
  <c r="G309" i="20"/>
  <c r="G665" i="20"/>
  <c r="G417" i="20"/>
  <c r="G377" i="20"/>
  <c r="G917" i="20"/>
  <c r="G737" i="20"/>
  <c r="G598" i="20"/>
  <c r="G485" i="20"/>
  <c r="G346" i="20"/>
  <c r="G845" i="20"/>
  <c r="G526" i="20"/>
  <c r="G305" i="20"/>
  <c r="G166" i="20"/>
  <c r="G382" i="20"/>
  <c r="G922" i="20"/>
  <c r="G525" i="20"/>
  <c r="G593" i="20"/>
  <c r="G562" i="20"/>
  <c r="G197" i="20"/>
  <c r="G22" i="20"/>
  <c r="G18" i="20" l="1"/>
  <c r="G17" i="20"/>
  <c r="G21" i="20"/>
  <c r="G19" i="20"/>
  <c r="G1674" i="20" l="1"/>
  <c r="G1675" i="20"/>
  <c r="G1567" i="20"/>
  <c r="G1566" i="20"/>
  <c r="G1603" i="20"/>
  <c r="G1602" i="20"/>
  <c r="G1639" i="20"/>
  <c r="G1638" i="20"/>
  <c r="G1026" i="20"/>
  <c r="G1027" i="20"/>
  <c r="G523" i="20"/>
  <c r="G522" i="20"/>
  <c r="G1530" i="20"/>
  <c r="G1531" i="20"/>
  <c r="G702" i="20"/>
  <c r="G703" i="20"/>
  <c r="G451" i="20"/>
  <c r="G450" i="20"/>
  <c r="G414" i="20"/>
  <c r="G415" i="20"/>
  <c r="G378" i="20"/>
  <c r="G379" i="20"/>
  <c r="G343" i="20"/>
  <c r="G342" i="20"/>
  <c r="G919" i="20"/>
  <c r="G918" i="20"/>
  <c r="G1386" i="20"/>
  <c r="G1387" i="20"/>
  <c r="G199" i="20"/>
  <c r="G198" i="20"/>
  <c r="G847" i="20"/>
  <c r="G846" i="20"/>
  <c r="G271" i="20"/>
  <c r="G270" i="20"/>
  <c r="G1098" i="20"/>
  <c r="G1099" i="20"/>
  <c r="G1134" i="20"/>
  <c r="G1135" i="20"/>
  <c r="G1062" i="20"/>
  <c r="G1063" i="20"/>
  <c r="G990" i="20"/>
  <c r="G991" i="20"/>
  <c r="G739" i="20"/>
  <c r="G738" i="20"/>
  <c r="G594" i="20"/>
  <c r="G595" i="20"/>
  <c r="G126" i="20"/>
  <c r="G127" i="20"/>
  <c r="G631" i="20"/>
  <c r="G630" i="20"/>
  <c r="G1350" i="20"/>
  <c r="G1351" i="20"/>
  <c r="G667" i="20"/>
  <c r="G666" i="20"/>
  <c r="G234" i="20"/>
  <c r="G235" i="20"/>
  <c r="G1170" i="20"/>
  <c r="G1171" i="20"/>
  <c r="G1243" i="20"/>
  <c r="G1242" i="20"/>
  <c r="G486" i="20"/>
  <c r="G487" i="20"/>
  <c r="G1278" i="20"/>
  <c r="G1279" i="20"/>
  <c r="G1495" i="20"/>
  <c r="G1494" i="20"/>
  <c r="G1423" i="20"/>
  <c r="G1422" i="20"/>
  <c r="G1458" i="20"/>
  <c r="G1459" i="20"/>
  <c r="G559" i="20"/>
  <c r="G558" i="20"/>
  <c r="G1206" i="20"/>
  <c r="G1207" i="20"/>
  <c r="G810" i="20"/>
  <c r="G811" i="20"/>
  <c r="G90" i="20"/>
  <c r="G91" i="20"/>
  <c r="G163" i="20"/>
  <c r="G162" i="20"/>
  <c r="G954" i="20"/>
  <c r="G955" i="20"/>
  <c r="G883" i="20"/>
  <c r="G882" i="20"/>
  <c r="G775" i="20"/>
  <c r="G774" i="20"/>
  <c r="G306" i="20"/>
  <c r="G307" i="20"/>
  <c r="G1314" i="20"/>
  <c r="G1315" i="20"/>
  <c r="G55" i="20"/>
  <c r="G54" i="20"/>
  <c r="E1579" i="20" l="1"/>
  <c r="E1578" i="20"/>
  <c r="E1615" i="20"/>
  <c r="E1614" i="20"/>
  <c r="E1398" i="20"/>
  <c r="E1146" i="20"/>
  <c r="E1182" i="20"/>
  <c r="E1617" i="20"/>
  <c r="E822" i="20"/>
  <c r="E786" i="20"/>
  <c r="E1074" i="20"/>
  <c r="E1434" i="20"/>
  <c r="E1038" i="20"/>
  <c r="E714" i="20"/>
  <c r="E894" i="20"/>
  <c r="E678" i="20"/>
  <c r="E1581" i="20"/>
  <c r="E858" i="20"/>
  <c r="E861" i="20" l="1"/>
  <c r="E859" i="20"/>
  <c r="E249" i="20"/>
  <c r="E247" i="20"/>
  <c r="E246" i="20"/>
  <c r="E102" i="20"/>
  <c r="E103" i="20"/>
  <c r="E105" i="20"/>
  <c r="E463" i="20"/>
  <c r="E465" i="20"/>
  <c r="E462" i="20"/>
  <c r="E499" i="20"/>
  <c r="E501" i="20"/>
  <c r="E498" i="20"/>
  <c r="E318" i="20"/>
  <c r="E321" i="20"/>
  <c r="E319" i="20"/>
  <c r="E642" i="20"/>
  <c r="E643" i="20"/>
  <c r="E645" i="20"/>
  <c r="E967" i="20"/>
  <c r="E969" i="20"/>
  <c r="E966" i="20"/>
  <c r="E285" i="20"/>
  <c r="E282" i="20"/>
  <c r="E283" i="20"/>
  <c r="E1147" i="20"/>
  <c r="E1149" i="20"/>
  <c r="E1470" i="20"/>
  <c r="E1473" i="20"/>
  <c r="E1471" i="20"/>
  <c r="E1219" i="20"/>
  <c r="E1218" i="20"/>
  <c r="E1221" i="20"/>
  <c r="E930" i="20"/>
  <c r="E931" i="20"/>
  <c r="E933" i="20"/>
  <c r="E715" i="20"/>
  <c r="E717" i="20"/>
  <c r="E1005" i="20"/>
  <c r="E1003" i="20"/>
  <c r="E1002" i="20"/>
  <c r="E1543" i="20"/>
  <c r="E1545" i="20"/>
  <c r="E1542" i="20"/>
  <c r="E787" i="20"/>
  <c r="E789" i="20"/>
  <c r="E210" i="20"/>
  <c r="E213" i="20"/>
  <c r="E211" i="20"/>
  <c r="E1113" i="20"/>
  <c r="E1111" i="20"/>
  <c r="E1110" i="20"/>
  <c r="E1255" i="20"/>
  <c r="E1257" i="20"/>
  <c r="E1254" i="20"/>
  <c r="E1329" i="20"/>
  <c r="E1326" i="20"/>
  <c r="E1327" i="20"/>
  <c r="E141" i="20"/>
  <c r="E138" i="20"/>
  <c r="E139" i="20"/>
  <c r="E895" i="20"/>
  <c r="E897" i="20"/>
  <c r="E1041" i="20"/>
  <c r="E1039" i="20"/>
  <c r="E1435" i="20"/>
  <c r="E1437" i="20"/>
  <c r="E1077" i="20"/>
  <c r="E1075" i="20"/>
  <c r="E1291" i="20"/>
  <c r="E1293" i="20"/>
  <c r="E1290" i="20"/>
  <c r="E426" i="20"/>
  <c r="E427" i="20"/>
  <c r="E429" i="20"/>
  <c r="E750" i="20"/>
  <c r="E751" i="20"/>
  <c r="E753" i="20"/>
  <c r="E1185" i="20"/>
  <c r="E1183" i="20"/>
  <c r="E1399" i="20"/>
  <c r="E1401" i="20"/>
  <c r="E69" i="20"/>
  <c r="E67" i="20"/>
  <c r="E66" i="20"/>
  <c r="E681" i="20"/>
  <c r="E679" i="20"/>
  <c r="E391" i="20"/>
  <c r="E390" i="20"/>
  <c r="E393" i="20"/>
  <c r="E355" i="20"/>
  <c r="E357" i="20"/>
  <c r="E354" i="20"/>
  <c r="E1507" i="20"/>
  <c r="E1506" i="20"/>
  <c r="E1509" i="20"/>
  <c r="E609" i="20"/>
  <c r="E606" i="20"/>
  <c r="E607" i="20"/>
  <c r="E823" i="20"/>
  <c r="E825" i="20"/>
  <c r="E537" i="20"/>
  <c r="E534" i="20"/>
  <c r="E535" i="20"/>
  <c r="E1363" i="20"/>
  <c r="E1362" i="20"/>
  <c r="E1365" i="20"/>
  <c r="E570" i="20"/>
  <c r="E573" i="20"/>
  <c r="E571" i="20"/>
  <c r="E175" i="20"/>
  <c r="E177" i="20"/>
  <c r="E174" i="20"/>
  <c r="E1582" i="20"/>
  <c r="G1557" i="20"/>
  <c r="E1618" i="20"/>
  <c r="G1593" i="20"/>
  <c r="G369" i="20"/>
  <c r="G1125" i="20"/>
  <c r="G1305" i="20"/>
  <c r="G729" i="20"/>
  <c r="G1521" i="20"/>
  <c r="G333" i="20"/>
  <c r="G1017" i="20"/>
  <c r="G45" i="20"/>
  <c r="G1341" i="20"/>
  <c r="G477" i="20"/>
  <c r="G1089" i="20"/>
  <c r="G1197" i="20"/>
  <c r="G549" i="20"/>
  <c r="G981" i="20"/>
  <c r="G405" i="20"/>
  <c r="G117" i="20"/>
  <c r="G153" i="20"/>
  <c r="G1413" i="20"/>
  <c r="G909" i="20"/>
  <c r="G621" i="20"/>
  <c r="G1233" i="20"/>
  <c r="G765" i="20"/>
  <c r="G261" i="20"/>
  <c r="G225" i="20"/>
  <c r="G873" i="20"/>
  <c r="G837" i="20"/>
  <c r="G1485" i="20"/>
  <c r="G81" i="20"/>
  <c r="G1053" i="20"/>
  <c r="G693" i="20"/>
  <c r="G1377" i="20"/>
  <c r="G657" i="20"/>
  <c r="G1449" i="20"/>
  <c r="G945" i="20"/>
  <c r="G585" i="20"/>
  <c r="E31" i="20"/>
  <c r="E33" i="20"/>
  <c r="E30" i="20"/>
  <c r="G9" i="20"/>
  <c r="G513" i="20"/>
  <c r="G1161" i="20"/>
  <c r="G189" i="20"/>
  <c r="G441" i="20"/>
  <c r="G297" i="20"/>
  <c r="G801" i="20"/>
  <c r="G1269" i="20"/>
  <c r="E70" i="20" l="1"/>
  <c r="D72" i="20" s="1"/>
  <c r="E1078" i="20"/>
  <c r="D1080" i="20" s="1"/>
  <c r="G1665" i="20"/>
  <c r="E1686" i="20"/>
  <c r="E1689" i="20"/>
  <c r="E1687" i="20"/>
  <c r="E1042" i="20"/>
  <c r="E862" i="20"/>
  <c r="E1366" i="20"/>
  <c r="E286" i="20"/>
  <c r="E826" i="20"/>
  <c r="E502" i="20"/>
  <c r="D504" i="20" s="1"/>
  <c r="E178" i="20"/>
  <c r="E574" i="20"/>
  <c r="E214" i="20"/>
  <c r="E1650" i="20"/>
  <c r="E1653" i="20"/>
  <c r="E1651" i="20"/>
  <c r="G1629" i="20"/>
  <c r="E970" i="20"/>
  <c r="D972" i="20" s="1"/>
  <c r="E322" i="20"/>
  <c r="D324" i="20" s="1"/>
  <c r="E466" i="20"/>
  <c r="E394" i="20"/>
  <c r="D396" i="20" s="1"/>
  <c r="E790" i="20"/>
  <c r="E1474" i="20"/>
  <c r="E1402" i="20"/>
  <c r="E1510" i="20"/>
  <c r="D1512" i="20" s="1"/>
  <c r="E1258" i="20"/>
  <c r="E1294" i="20"/>
  <c r="D1296" i="20" s="1"/>
  <c r="E1150" i="20"/>
  <c r="E610" i="20"/>
  <c r="D612" i="20" s="1"/>
  <c r="E1330" i="20"/>
  <c r="E754" i="20"/>
  <c r="E718" i="20"/>
  <c r="D720" i="20" s="1"/>
  <c r="D1620" i="20"/>
  <c r="D1584" i="20"/>
  <c r="E1006" i="20"/>
  <c r="D1008" i="20" s="1"/>
  <c r="E358" i="20"/>
  <c r="E142" i="20"/>
  <c r="E1186" i="20"/>
  <c r="E1546" i="20"/>
  <c r="E430" i="20"/>
  <c r="D432" i="20" s="1"/>
  <c r="E646" i="20"/>
  <c r="E250" i="20"/>
  <c r="D252" i="20" s="1"/>
  <c r="E682" i="20"/>
  <c r="D684" i="20" s="1"/>
  <c r="E538" i="20"/>
  <c r="D540" i="20" s="1"/>
  <c r="E106" i="20"/>
  <c r="E1114" i="20"/>
  <c r="D1116" i="20" s="1"/>
  <c r="E934" i="20"/>
  <c r="D936" i="20" s="1"/>
  <c r="E1438" i="20"/>
  <c r="E898" i="20"/>
  <c r="D900" i="20" s="1"/>
  <c r="E1222" i="20"/>
  <c r="E34" i="20"/>
  <c r="D1476" i="20"/>
  <c r="D1368" i="20"/>
  <c r="D1260" i="20"/>
  <c r="D1404" i="20" l="1"/>
  <c r="D1548" i="20"/>
  <c r="D468" i="20"/>
  <c r="D1224" i="20"/>
  <c r="D756" i="20"/>
  <c r="D180" i="20"/>
  <c r="D216" i="20"/>
  <c r="D217" i="20" s="1"/>
  <c r="D1332" i="20"/>
  <c r="D1333" i="20" s="1"/>
  <c r="D648" i="20"/>
  <c r="D649" i="20" s="1"/>
  <c r="D144" i="20"/>
  <c r="D145" i="20" s="1"/>
  <c r="D1044" i="20"/>
  <c r="D1045" i="20" s="1"/>
  <c r="D792" i="20"/>
  <c r="D793" i="20" s="1"/>
  <c r="D828" i="20"/>
  <c r="D829" i="20" s="1"/>
  <c r="D1188" i="20"/>
  <c r="D1189" i="20" s="1"/>
  <c r="D864" i="20"/>
  <c r="D865" i="20" s="1"/>
  <c r="E1690" i="20"/>
  <c r="D576" i="20"/>
  <c r="D360" i="20"/>
  <c r="D361" i="20" s="1"/>
  <c r="D288" i="20"/>
  <c r="D1152" i="20"/>
  <c r="D108" i="20"/>
  <c r="E1654" i="20"/>
  <c r="D1440" i="20"/>
  <c r="D1621" i="20"/>
  <c r="D1585" i="20"/>
  <c r="D1009" i="20"/>
  <c r="D505" i="20"/>
  <c r="D901" i="20"/>
  <c r="D1513" i="20"/>
  <c r="D541" i="20"/>
  <c r="D1477" i="20"/>
  <c r="D469" i="20"/>
  <c r="D253" i="20"/>
  <c r="D433" i="20"/>
  <c r="D1549" i="20"/>
  <c r="D1261" i="20"/>
  <c r="D1081" i="20"/>
  <c r="D1225" i="20"/>
  <c r="D937" i="20"/>
  <c r="D1405" i="20"/>
  <c r="D325" i="20"/>
  <c r="D36" i="20"/>
  <c r="D181" i="20"/>
  <c r="D973" i="20"/>
  <c r="D1297" i="20"/>
  <c r="D721" i="20"/>
  <c r="D757" i="20"/>
  <c r="D1117" i="20"/>
  <c r="D613" i="20"/>
  <c r="D1369" i="20"/>
  <c r="D73" i="20"/>
  <c r="D397" i="20"/>
  <c r="D685" i="20"/>
  <c r="D109" i="20" l="1"/>
  <c r="D289" i="20"/>
  <c r="D577" i="20"/>
  <c r="D1153" i="20"/>
  <c r="D1692" i="20"/>
  <c r="D1656" i="20"/>
  <c r="D1441" i="20"/>
  <c r="D37" i="20"/>
  <c r="D1693" i="20" l="1"/>
  <c r="D1657" i="20"/>
</calcChain>
</file>

<file path=xl/sharedStrings.xml><?xml version="1.0" encoding="utf-8"?>
<sst xmlns="http://schemas.openxmlformats.org/spreadsheetml/2006/main" count="2398" uniqueCount="178">
  <si>
    <t/>
  </si>
  <si>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</si>
  <si>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</si>
  <si>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</si>
  <si>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</si>
  <si>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</si>
  <si>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</si>
  <si>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</si>
  <si>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</si>
  <si>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</si>
  <si>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</si>
  <si>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</si>
  <si>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</si>
  <si>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</si>
  <si>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</si>
  <si>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</si>
  <si>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</si>
  <si>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</si>
  <si>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</si>
  <si>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</si>
  <si>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</si>
  <si>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</si>
  <si>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</si>
  <si>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</si>
  <si>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</si>
  <si>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</si>
  <si>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</si>
  <si>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</si>
  <si>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</si>
  <si>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</si>
  <si>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</si>
  <si>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</si>
  <si>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</si>
  <si>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</si>
  <si>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</si>
  <si>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</si>
  <si>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</si>
  <si>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</si>
  <si>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8Ос2Лп</t>
  </si>
  <si>
    <t>9Ос1Б</t>
  </si>
  <si>
    <t>8Ос1Б1Лп</t>
  </si>
  <si>
    <t>7Ос3Б+Лп</t>
  </si>
  <si>
    <t>7Ос3Лп</t>
  </si>
  <si>
    <t>7Ос2Лп1Б</t>
  </si>
  <si>
    <t>10Ос+Лп</t>
  </si>
  <si>
    <t>8Ос2Б+Лп</t>
  </si>
  <si>
    <t>7Ос2Б1Лп</t>
  </si>
  <si>
    <t>10Ос</t>
  </si>
  <si>
    <t>6Ос3Б1Лп</t>
  </si>
  <si>
    <t>6Ос2Б2Лп</t>
  </si>
  <si>
    <t>9Ос1Б+Лп</t>
  </si>
  <si>
    <t>8Ос2Б</t>
  </si>
  <si>
    <t>7Ос3Б</t>
  </si>
  <si>
    <t>5Б2Ос1Лп2Д</t>
  </si>
  <si>
    <t>6Ос2Б2Лп+Кл</t>
  </si>
  <si>
    <t>10Б+Ос</t>
  </si>
  <si>
    <t>7Ос2Лп1Дн</t>
  </si>
  <si>
    <t>6Лп1Б1Ос2Дн</t>
  </si>
  <si>
    <t>5Ос2Б2Лп1Кл</t>
  </si>
  <si>
    <t>5Ос2Б2Лп1Дн+Кл</t>
  </si>
  <si>
    <t>10Б+Лп</t>
  </si>
  <si>
    <t>6Ос3Лп1Дн</t>
  </si>
  <si>
    <t>8Лп1Б1Ос</t>
  </si>
  <si>
    <t>6Лп1Ос2Дн1Кл+Б</t>
  </si>
  <si>
    <t>5Лп3Ос1Б1Дн</t>
  </si>
  <si>
    <t>8Б1Лп1Ос</t>
  </si>
  <si>
    <t>5Б3Олч1Ос1Дн</t>
  </si>
  <si>
    <t>6Ос4Лп+Дн</t>
  </si>
  <si>
    <t>6Лп1Ос3Дн</t>
  </si>
  <si>
    <t>6Ос3Лп1Д</t>
  </si>
  <si>
    <t>7Ос3Б+Д</t>
  </si>
  <si>
    <t>9Ос1Лп+Ос</t>
  </si>
  <si>
    <t>4Б3Ос2Лп1Д</t>
  </si>
  <si>
    <t>9Олч1Б</t>
  </si>
  <si>
    <t>7Б3Олч</t>
  </si>
  <si>
    <t>6Б1Ос1Лп1Д1В</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</si>
  <si>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</si>
  <si>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</si>
  <si>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</si>
  <si>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</si>
  <si>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</si>
  <si>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</si>
  <si>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</si>
  <si>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</si>
  <si>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</si>
  <si>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</si>
  <si>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</si>
  <si>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</si>
  <si>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</si>
  <si>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</si>
  <si>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</si>
  <si>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</si>
  <si>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</si>
  <si>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</si>
  <si>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</si>
  <si>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</si>
  <si>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</si>
  <si>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</si>
  <si>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</si>
  <si>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</si>
  <si>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</si>
  <si>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</si>
  <si>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</si>
  <si>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</si>
  <si>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</si>
  <si>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</si>
  <si>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</si>
  <si>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</si>
  <si>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</si>
  <si>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</si>
  <si>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</si>
  <si>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</si>
  <si>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</si>
  <si>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</si>
  <si>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</si>
  <si>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</si>
  <si>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</si>
  <si>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</si>
  <si>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</si>
  <si>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ЛОТ № 44</t>
  </si>
  <si>
    <t>ЛОТ № 45</t>
  </si>
  <si>
    <t>ЛОТ № 46</t>
  </si>
  <si>
    <t>ЛОТ № 47</t>
  </si>
  <si>
    <t>Вишнево-Полянское участковое лесничество</t>
  </si>
  <si>
    <t>кв. 8 выд. 17 лесосека 2</t>
  </si>
  <si>
    <t>кв. 15 выд. 17;22 лесосека 1</t>
  </si>
  <si>
    <t>кв. 25 выд. 17 лесосека 1</t>
  </si>
  <si>
    <t>кв. 43 выд. 3 лесосека 1</t>
  </si>
  <si>
    <t>кв. 45 выд. 13 лесосека 3</t>
  </si>
  <si>
    <t>кв. 48 выд. 20 лесосека 1</t>
  </si>
  <si>
    <t>кв. 51 выд. 10 лесосека 1</t>
  </si>
  <si>
    <t>кв. 52 выд. 4 лесосека 1</t>
  </si>
  <si>
    <t>кв. 62 выд. 13 лесосека 1</t>
  </si>
  <si>
    <t>кв. 74 выд. 3 лесосека 1</t>
  </si>
  <si>
    <t>кв. 75 выд. 8 лесосека 1</t>
  </si>
  <si>
    <t>кв. 76 выд. 11 лесосека 1</t>
  </si>
  <si>
    <t>кв. 80 выд. 2 лесосека 1</t>
  </si>
  <si>
    <t>кв. 86 выд. 15 лесосека 2</t>
  </si>
  <si>
    <t>кв. 90 выд. 3 лесосека 1</t>
  </si>
  <si>
    <t>кв. 92 выд. 11 лесосека 1</t>
  </si>
  <si>
    <t>кв. 100 выд. 14 лесосека 1</t>
  </si>
  <si>
    <t>кв. 103 выд. 1 лесосека 1</t>
  </si>
  <si>
    <t>Восходское участковое лесничество</t>
  </si>
  <si>
    <t>кв. 38 выд. 20 лесосека 1</t>
  </si>
  <si>
    <t>кв. 39 выд. 2 лесосека 1</t>
  </si>
  <si>
    <t>кв. 44 выд. 2 лесосека 1</t>
  </si>
  <si>
    <t>кв. 56 выд. 9 лесосека 1</t>
  </si>
  <si>
    <t>кв. 66 выд. 20 лесосека 1</t>
  </si>
  <si>
    <t>кв. 66 выд. 22 лесосека 2</t>
  </si>
  <si>
    <t>кв. 91 выд. 17 лесосека 1</t>
  </si>
  <si>
    <t>Мамыковское участковое лесничество</t>
  </si>
  <si>
    <t>кв. 19 выд. 6 лесосека 2</t>
  </si>
  <si>
    <t>кв. 61 выд. 16 лесосека 1</t>
  </si>
  <si>
    <t>кв. 63 выд. 8 лесосека 1</t>
  </si>
  <si>
    <t>Тимерликовское участковое лесничество</t>
  </si>
  <si>
    <t>кв. 53 выд. 14 лесосека 1</t>
  </si>
  <si>
    <t>кв. 53 выд. 20 лесосека 2</t>
  </si>
  <si>
    <t>кв. 69 выд. 18 лесосека 1</t>
  </si>
  <si>
    <t>кв. 113 выд. 5 лесосека 3</t>
  </si>
  <si>
    <t>Тумбинское участковое лесничество</t>
  </si>
  <si>
    <t>кв. 1 выд. 4 лесосека 1</t>
  </si>
  <si>
    <t>кв. 21 выд. 11 лесосека 1</t>
  </si>
  <si>
    <t>кв. 28 выд. 5 лесосека 1</t>
  </si>
  <si>
    <t>кв. 54 выд. 6 лесосека 2</t>
  </si>
  <si>
    <t>кв. 69 выд. 6 лесосека 1</t>
  </si>
  <si>
    <t>кв. 69 выд. 7 лесосека 2</t>
  </si>
  <si>
    <t>кв. 71 выд. 11 лесосека 1</t>
  </si>
  <si>
    <t>кв. 74 выд. 11 лесосека 1</t>
  </si>
  <si>
    <t>кв. 107 выд. 7 лесосека 1</t>
  </si>
  <si>
    <t>Чулпановское участковое лесничество</t>
  </si>
  <si>
    <t>кв. 19 выд. 49 лесосека 1</t>
  </si>
  <si>
    <t>кв. 53 выд. 34 лесосека 2</t>
  </si>
  <si>
    <t>кв. 58 выд. 11 лесосека 1</t>
  </si>
  <si>
    <t>кв. 65 выд. 36 лесосека 1</t>
  </si>
  <si>
    <t>кв. 71 выд. 18 лесосека 2</t>
  </si>
  <si>
    <t>кв. 76 выд. 3 лесосека 1</t>
  </si>
  <si>
    <t>Рубки прочистки, проводимые в целях ухода за лесами</t>
  </si>
  <si>
    <t>Рубки осветления, прочистки, проводимые в целях ухода за лесами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</si>
</sst>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76"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sz val="12"/>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61">
    <xf numFmtId="0" fontId="0" fillId="0" borderId="0"/>
    <xf numFmtId="0" fontId="10" fillId="0" borderId="0"/>
    <xf numFmtId="0" fontId="27" fillId="0" borderId="0"/>
    <xf numFmtId="0" fontId="28" fillId="0" borderId="0"/>
    <xf numFmtId="0" fontId="10" fillId="0" borderId="0"/>
    <xf numFmtId="0" fontId="28" fillId="0" borderId="0"/>
    <xf numFmtId="0" fontId="28" fillId="0" borderId="0"/>
    <xf numFmtId="0" fontId="29" fillId="0" borderId="0"/>
    <xf numFmtId="0" fontId="28" fillId="0" borderId="0"/>
    <xf numFmtId="0" fontId="29" fillId="0" borderId="0"/>
    <xf numFmtId="0" fontId="28" fillId="0" borderId="0"/>
    <xf numFmtId="0" fontId="29" fillId="0" borderId="0"/>
    <xf numFmtId="0" fontId="28" fillId="0" borderId="0"/>
    <xf numFmtId="0" fontId="29" fillId="0" borderId="0"/>
    <xf numFmtId="0" fontId="31" fillId="0" borderId="0" applyNumberFormat="0" applyFill="0" applyBorder="0" applyAlignment="0" applyProtection="0"/>
    <xf numFmtId="0" fontId="27" fillId="8" borderId="10" applyNumberFormat="0" applyFont="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3" fillId="5" borderId="6" applyNumberFormat="0" applyAlignment="0" applyProtection="0"/>
    <xf numFmtId="0" fontId="34" fillId="6" borderId="7" applyNumberFormat="0" applyAlignment="0" applyProtection="0"/>
    <xf numFmtId="0" fontId="35" fillId="6" borderId="6"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11" applyNumberFormat="0" applyFill="0" applyAlignment="0" applyProtection="0"/>
    <xf numFmtId="0" fontId="40" fillId="7" borderId="9" applyNumberFormat="0" applyAlignment="0" applyProtection="0"/>
    <xf numFmtId="0" fontId="41" fillId="4"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4" fillId="0" borderId="8" applyNumberFormat="0" applyFill="0" applyAlignment="0" applyProtection="0"/>
    <xf numFmtId="0" fontId="45" fillId="0" borderId="0" applyNumberFormat="0" applyFill="0" applyBorder="0" applyAlignment="0" applyProtection="0"/>
    <xf numFmtId="0" fontId="46" fillId="2" borderId="0" applyNumberFormat="0" applyBorder="0" applyAlignment="0" applyProtection="0"/>
    <xf numFmtId="0" fontId="9" fillId="0" borderId="0"/>
    <xf numFmtId="0" fontId="27" fillId="0" borderId="0"/>
    <xf numFmtId="0" fontId="27" fillId="0" borderId="0"/>
    <xf numFmtId="0" fontId="30" fillId="0" borderId="0"/>
    <xf numFmtId="0" fontId="28"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50" borderId="0" applyNumberFormat="0" applyBorder="0" applyAlignment="0" applyProtection="0"/>
    <xf numFmtId="0" fontId="51" fillId="38" borderId="12" applyNumberFormat="0" applyAlignment="0" applyProtection="0"/>
    <xf numFmtId="0" fontId="52" fillId="51" borderId="13" applyNumberFormat="0" applyAlignment="0" applyProtection="0"/>
    <xf numFmtId="0" fontId="53" fillId="51" borderId="12" applyNumberFormat="0" applyAlignment="0" applyProtection="0"/>
    <xf numFmtId="0" fontId="66" fillId="0" borderId="0" applyNumberFormat="0" applyFill="0" applyBorder="0" applyAlignment="0" applyProtection="0">
      <alignment vertical="top"/>
      <protection locked="0"/>
    </xf>
    <xf numFmtId="0" fontId="54" fillId="0" borderId="14" applyNumberFormat="0" applyFill="0" applyAlignment="0" applyProtection="0"/>
    <xf numFmtId="0" fontId="55" fillId="0" borderId="15" applyNumberFormat="0" applyFill="0" applyAlignment="0" applyProtection="0"/>
    <xf numFmtId="0" fontId="56" fillId="0" borderId="16" applyNumberFormat="0" applyFill="0" applyAlignment="0" applyProtection="0"/>
    <xf numFmtId="0" fontId="56" fillId="0" borderId="0" applyNumberFormat="0" applyFill="0" applyBorder="0" applyAlignment="0" applyProtection="0"/>
    <xf numFmtId="0" fontId="57" fillId="0" borderId="17" applyNumberFormat="0" applyFill="0" applyAlignment="0" applyProtection="0"/>
    <xf numFmtId="0" fontId="58" fillId="52" borderId="18" applyNumberFormat="0" applyAlignment="0" applyProtection="0"/>
    <xf numFmtId="0" fontId="59" fillId="0" borderId="0" applyNumberFormat="0" applyFill="0" applyBorder="0" applyAlignment="0" applyProtection="0"/>
    <xf numFmtId="0" fontId="60" fillId="53" borderId="0" applyNumberFormat="0" applyBorder="0" applyAlignment="0" applyProtection="0"/>
    <xf numFmtId="0" fontId="61" fillId="34" borderId="0" applyNumberFormat="0" applyBorder="0" applyAlignment="0" applyProtection="0"/>
    <xf numFmtId="0" fontId="62" fillId="0" borderId="0" applyNumberFormat="0" applyFill="0" applyBorder="0" applyAlignment="0" applyProtection="0"/>
    <xf numFmtId="0" fontId="28" fillId="54" borderId="19" applyNumberFormat="0" applyFont="0" applyAlignment="0" applyProtection="0"/>
    <xf numFmtId="0" fontId="63" fillId="0" borderId="20" applyNumberFormat="0" applyFill="0" applyAlignment="0" applyProtection="0"/>
    <xf numFmtId="0" fontId="64" fillId="0" borderId="0" applyNumberForma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0" fontId="65"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0">
    <xf numFmtId="0" fontId="0" fillId="0" borderId="0" xfId="0"/>
    <xf numFmtId="0" fontId="11"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23" fillId="55" borderId="0" xfId="0" applyFont="1" applyFill="1" applyBorder="1" applyAlignment="1">
      <alignment horizontal="center" vertical="center"/>
    </xf>
    <xf numFmtId="0" fontId="14"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7" fillId="55" borderId="0" xfId="0" applyFont="1" applyFill="1" applyBorder="1" applyAlignment="1">
      <alignment horizontal="center" vertical="center"/>
    </xf>
    <xf numFmtId="0" fontId="15" fillId="55" borderId="0" xfId="0" applyFont="1" applyFill="1" applyBorder="1" applyAlignment="1">
      <alignment horizontal="center" vertical="center"/>
    </xf>
    <xf numFmtId="0" fontId="18" fillId="55" borderId="1" xfId="0" applyFont="1" applyFill="1" applyBorder="1" applyAlignment="1">
      <alignment horizontal="right" vertical="center"/>
    </xf>
    <xf numFmtId="4" fontId="21" fillId="55" borderId="1" xfId="0" applyNumberFormat="1" applyFont="1" applyFill="1" applyBorder="1" applyAlignment="1">
      <alignment horizontal="center" vertical="center"/>
    </xf>
    <xf numFmtId="4" fontId="15" fillId="55" borderId="0" xfId="0" applyNumberFormat="1" applyFont="1" applyFill="1" applyBorder="1" applyAlignment="1">
      <alignment horizontal="center" vertical="center"/>
    </xf>
    <xf numFmtId="3" fontId="21" fillId="55" borderId="1" xfId="0" applyNumberFormat="1" applyFont="1" applyFill="1" applyBorder="1" applyAlignment="1">
      <alignment horizontal="center" vertical="center"/>
    </xf>
    <xf numFmtId="4" fontId="14" fillId="55" borderId="0" xfId="0" applyNumberFormat="1" applyFont="1" applyFill="1" applyBorder="1" applyAlignment="1">
      <alignment horizontal="center" vertical="center"/>
    </xf>
    <xf numFmtId="0" fontId="24" fillId="55" borderId="1" xfId="0" applyFont="1" applyFill="1" applyBorder="1" applyAlignment="1">
      <alignment horizontal="right" vertical="center"/>
    </xf>
    <xf numFmtId="1" fontId="25" fillId="55" borderId="1" xfId="0" applyNumberFormat="1" applyFont="1" applyFill="1" applyBorder="1" applyAlignment="1">
      <alignment horizontal="center" vertical="center"/>
    </xf>
    <xf numFmtId="0" fontId="20" fillId="55" borderId="1" xfId="0" applyFont="1" applyFill="1" applyBorder="1" applyAlignment="1">
      <alignment horizontal="center" vertical="center"/>
    </xf>
    <xf numFmtId="0" fontId="47" fillId="55" borderId="1" xfId="0" applyFont="1" applyFill="1" applyBorder="1" applyAlignment="1">
      <alignment horizontal="center" vertical="center" wrapText="1"/>
    </xf>
    <xf numFmtId="4" fontId="67" fillId="55" borderId="1" xfId="0" applyNumberFormat="1" applyFont="1" applyFill="1" applyBorder="1" applyAlignment="1" applyProtection="1">
      <alignment horizontal="right" vertical="center" wrapText="1"/>
      <protection locked="0"/>
    </xf>
    <xf numFmtId="4" fontId="26" fillId="55" borderId="1" xfId="0" applyNumberFormat="1" applyFont="1" applyFill="1" applyBorder="1" applyAlignment="1">
      <alignment horizontal="right" vertical="center" wrapText="1"/>
    </xf>
    <xf numFmtId="0" fontId="75" fillId="55" borderId="0" xfId="0" applyFont="1" applyFill="1" applyBorder="1" applyAlignment="1">
      <alignment horizontal="left" vertical="top" wrapText="1"/>
    </xf>
    <xf numFmtId="2" fontId="67" fillId="55" borderId="0" xfId="0" applyNumberFormat="1" applyFont="1" applyFill="1" applyBorder="1" applyAlignment="1" applyProtection="1">
      <alignment horizontal="center" vertical="center" wrapText="1"/>
      <protection locked="0"/>
    </xf>
    <xf numFmtId="0" fontId="26" fillId="55" borderId="0" xfId="0" applyFont="1" applyFill="1" applyBorder="1" applyAlignment="1" applyProtection="1">
      <alignment horizontal="center" vertical="center" wrapText="1"/>
      <protection locked="0"/>
    </xf>
    <xf numFmtId="4" fontId="68" fillId="55" borderId="0" xfId="0" applyNumberFormat="1" applyFont="1" applyFill="1" applyBorder="1" applyAlignment="1">
      <alignment horizontal="center" vertical="top" wrapText="1"/>
    </xf>
    <xf numFmtId="2" fontId="67" fillId="55" borderId="0" xfId="0" applyNumberFormat="1" applyFont="1" applyFill="1" applyBorder="1" applyAlignment="1">
      <alignment horizontal="center" vertical="top" wrapText="1"/>
    </xf>
    <xf numFmtId="0" fontId="69" fillId="55" borderId="0" xfId="0" applyFont="1" applyFill="1" applyBorder="1" applyAlignment="1">
      <alignment horizontal="center" vertical="center"/>
    </xf>
    <xf numFmtId="0" fontId="70" fillId="55" borderId="0" xfId="0" applyFont="1" applyFill="1" applyBorder="1" applyAlignment="1">
      <alignment horizontal="right" vertical="center"/>
    </xf>
    <xf numFmtId="0" fontId="71" fillId="55" borderId="0" xfId="0" applyFont="1" applyFill="1" applyBorder="1" applyAlignment="1">
      <alignment horizontal="right" vertical="center"/>
    </xf>
    <xf numFmtId="0" fontId="72" fillId="55" borderId="0" xfId="0" applyFont="1" applyFill="1" applyBorder="1" applyAlignment="1">
      <alignment horizontal="center" vertical="center"/>
    </xf>
    <xf numFmtId="0" fontId="73" fillId="55" borderId="0" xfId="0" applyFont="1" applyFill="1" applyBorder="1" applyAlignment="1">
      <alignment horizontal="right" vertical="center"/>
    </xf>
    <xf numFmtId="2" fontId="69" fillId="55" borderId="0" xfId="0" applyNumberFormat="1" applyFont="1" applyFill="1" applyBorder="1" applyAlignment="1">
      <alignment horizontal="left" vertical="center"/>
    </xf>
    <xf numFmtId="0" fontId="69" fillId="55" borderId="0" xfId="0" applyFont="1" applyFill="1" applyBorder="1" applyAlignment="1">
      <alignment vertical="center"/>
    </xf>
    <xf numFmtId="0" fontId="70" fillId="55" borderId="2" xfId="0" applyFont="1" applyFill="1" applyBorder="1" applyAlignment="1">
      <alignment horizontal="right" vertical="center"/>
    </xf>
    <xf numFmtId="2" fontId="70" fillId="55" borderId="2" xfId="0" applyNumberFormat="1" applyFont="1" applyFill="1" applyBorder="1" applyAlignment="1">
      <alignment horizontal="left" vertical="center"/>
    </xf>
    <xf numFmtId="2" fontId="70" fillId="55" borderId="0" xfId="0" applyNumberFormat="1" applyFont="1" applyFill="1" applyBorder="1" applyAlignment="1">
      <alignment vertical="center"/>
    </xf>
    <xf numFmtId="4" fontId="69" fillId="55" borderId="0" xfId="0" applyNumberFormat="1" applyFont="1" applyFill="1" applyBorder="1" applyAlignment="1">
      <alignment horizontal="right" vertical="center"/>
    </xf>
    <xf numFmtId="0" fontId="69" fillId="55" borderId="0" xfId="0" applyFont="1" applyFill="1" applyBorder="1" applyAlignment="1">
      <alignment horizontal="center"/>
    </xf>
    <xf numFmtId="0" fontId="71" fillId="55" borderId="0" xfId="0" applyFont="1" applyFill="1" applyBorder="1" applyAlignment="1">
      <alignment horizontal="right"/>
    </xf>
    <xf numFmtId="0" fontId="74" fillId="55" borderId="0" xfId="0" applyFont="1" applyFill="1" applyBorder="1" applyAlignment="1">
      <alignment horizontal="right"/>
    </xf>
    <xf numFmtId="4" fontId="67" fillId="55" borderId="1" xfId="0" applyNumberFormat="1" applyFont="1" applyFill="1" applyBorder="1" applyAlignment="1">
      <alignment horizontal="right" vertical="center" wrapText="1"/>
    </xf>
    <xf numFmtId="4" fontId="68" fillId="55" borderId="1" xfId="0" applyNumberFormat="1" applyFont="1" applyFill="1" applyBorder="1" applyAlignment="1">
      <alignment horizontal="center" vertical="center" wrapText="1"/>
    </xf>
    <xf numFmtId="164" fontId="26" fillId="55" borderId="1" xfId="0" applyNumberFormat="1" applyFont="1" applyFill="1" applyBorder="1" applyAlignment="1" applyProtection="1">
      <alignment horizontal="center" vertical="center" wrapText="1"/>
      <protection locked="0"/>
    </xf>
    <xf numFmtId="0" fontId="73" fillId="55" borderId="0" xfId="0" applyFont="1" applyFill="1" applyBorder="1" applyAlignment="1">
      <alignment horizontal="right" vertical="center"/>
    </xf>
    <xf numFmtId="0" fontId="47" fillId="55" borderId="1" xfId="0" applyFont="1" applyFill="1" applyBorder="1" applyAlignment="1">
      <alignment horizontal="center" vertical="center" wrapText="1"/>
    </xf>
    <xf numFmtId="0" fontId="18" fillId="55" borderId="1" xfId="0" applyFont="1" applyFill="1" applyBorder="1" applyAlignment="1">
      <alignment horizontal="right" vertical="center"/>
    </xf>
    <xf numFmtId="0" fontId="73" fillId="55" borderId="0" xfId="0" applyFont="1" applyFill="1" applyBorder="1" applyAlignment="1">
      <alignment horizontal="right" vertical="center"/>
    </xf>
    <xf numFmtId="0" fontId="18" fillId="55" borderId="1" xfId="0" applyFont="1" applyFill="1" applyBorder="1" applyAlignment="1">
      <alignment horizontal="right" vertical="center"/>
    </xf>
    <xf numFmtId="0" fontId="47" fillId="55" borderId="1" xfId="0" applyFont="1" applyFill="1" applyBorder="1" applyAlignment="1">
      <alignment horizontal="center" vertical="center" wrapText="1"/>
    </xf>
    <xf numFmtId="0" fontId="75" fillId="55" borderId="1" xfId="0" applyFont="1" applyFill="1" applyBorder="1" applyAlignment="1">
      <alignment horizontal="left" vertical="center" wrapText="1"/>
    </xf>
    <xf numFmtId="0" fontId="73" fillId="55" borderId="0" xfId="0" applyFont="1" applyFill="1" applyBorder="1" applyAlignment="1">
      <alignment horizontal="right" vertical="center"/>
    </xf>
    <xf numFmtId="4" fontId="71" fillId="55" borderId="0" xfId="0" applyNumberFormat="1" applyFont="1" applyFill="1" applyBorder="1" applyAlignment="1">
      <alignment horizontal="center"/>
    </xf>
    <xf numFmtId="4" fontId="69" fillId="55" borderId="0" xfId="0" applyNumberFormat="1" applyFont="1" applyFill="1" applyBorder="1" applyAlignment="1">
      <alignment horizontal="center"/>
    </xf>
    <xf numFmtId="0" fontId="13" fillId="55" borderId="0" xfId="0" applyFont="1" applyFill="1" applyBorder="1" applyAlignment="1">
      <alignment horizontal="center" wrapText="1"/>
    </xf>
    <xf numFmtId="0" fontId="14" fillId="55" borderId="0" xfId="0" applyFont="1" applyFill="1" applyBorder="1" applyAlignment="1">
      <alignment horizontal="center" vertical="center" wrapText="1"/>
    </xf>
    <xf numFmtId="0" fontId="18" fillId="55" borderId="1" xfId="0" applyFont="1" applyFill="1" applyBorder="1" applyAlignment="1">
      <alignment horizontal="right" vertical="center"/>
    </xf>
    <xf numFmtId="0" fontId="19" fillId="55" borderId="1" xfId="0" applyFont="1" applyFill="1" applyBorder="1" applyAlignment="1">
      <alignment horizontal="center" vertical="center" wrapText="1"/>
    </xf>
    <xf numFmtId="4" fontId="22" fillId="55" borderId="1" xfId="0" applyNumberFormat="1" applyFont="1" applyFill="1" applyBorder="1" applyAlignment="1">
      <alignment horizontal="center" vertical="center" wrapText="1"/>
    </xf>
    <xf numFmtId="2" fontId="14" fillId="55" borderId="1" xfId="0" applyNumberFormat="1" applyFont="1" applyFill="1" applyBorder="1" applyAlignment="1">
      <alignment horizontal="center" vertical="center"/>
    </xf>
    <xf numFmtId="0" fontId="47" fillId="55" borderId="1" xfId="0" applyFont="1" applyFill="1" applyBorder="1" applyAlignment="1">
      <alignment horizontal="center" vertical="center"/>
    </xf>
    <xf numFmtId="0" fontId="47" fillId="55" borderId="1" xfId="0" applyFont="1" applyFill="1" applyBorder="1" applyAlignment="1">
      <alignment horizontal="center" vertic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CCFFCC"/>
      <color rgb="FF66FFCC"/>
      <color rgb="FF99FFCC"/>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G1693"/>
  <sheetViews>
    <sheetView showZeros="0" tabSelected="1" topLeftCell="A1676" zoomScale="55" zoomScaleNormal="55" zoomScaleSheetLayoutView="55" zoomScalePageLayoutView="40" workbookViewId="0">
      <selection activeCell="B1677" sqref="B1677:C1677"/>
    </sheetView>
  </sheetViews>
  <sheetFormatPr defaultRowHeight="23.1" customHeight="1" x14ac:dyDescent="0.25"/>
  <cols>
    <col min="1" max="1" width="8.85546875" style="3"/>
    <col min="2" max="2" width="37.28515625" style="2" customWidth="1"/>
    <col min="3" max="3" width="64.5703125" style="2" customWidth="1"/>
    <col min="4" max="4" width="27.85546875" style="2" customWidth="1"/>
    <col min="5" max="5" width="19.7109375" style="2" customWidth="1"/>
    <col min="6" max="6" width="8.85546875" style="2"/>
    <col min="7" max="7" width="16" style="2" customWidth="1"/>
    <col min="8" max="16384" width="9.140625" style="1"/>
  </cols>
  <sheetData>
    <row r="1" spans="2:7" ht="23.1" customHeight="1" x14ac:dyDescent="0.25">
      <c r="B1" s="2">
        <v>2</v>
      </c>
      <c r="C1" s="2">
        <v>3</v>
      </c>
      <c r="D1" s="2">
        <v>4</v>
      </c>
      <c r="E1" s="2">
        <v>5</v>
      </c>
      <c r="F1" s="2">
        <v>6</v>
      </c>
      <c r="G1" s="2">
        <v>4</v>
      </c>
    </row>
    <row r="2" spans="2:7" ht="54.95" customHeight="1" x14ac:dyDescent="0.8">
      <c r="B2" s="52" t="s">
        <v>76</v>
      </c>
      <c r="C2" s="52"/>
      <c r="D2" s="52"/>
      <c r="E2" s="52"/>
      <c r="F2" s="52"/>
      <c r="G2" s="52"/>
    </row>
    <row r="3" spans="2:7" ht="45.95" customHeight="1" x14ac:dyDescent="0.25">
      <c r="B3" s="53" t="s">
        <v>28</v>
      </c>
      <c r="C3" s="53"/>
      <c r="D3" s="53"/>
      <c r="E3" s="53"/>
      <c r="F3" s="53"/>
      <c r="G3" s="53"/>
    </row>
    <row r="4" spans="2:7" ht="30" customHeight="1" x14ac:dyDescent="0.25">
      <c r="B4" s="5"/>
      <c r="C4" s="6" t="s">
        <v>4</v>
      </c>
      <c r="D4" s="7"/>
      <c r="E4" s="5"/>
      <c r="F4" s="5"/>
      <c r="G4" s="8"/>
    </row>
    <row r="5" spans="2:7" ht="23.1" customHeight="1" x14ac:dyDescent="0.25">
      <c r="B5" s="5"/>
      <c r="C5" s="54" t="s">
        <v>5</v>
      </c>
      <c r="D5" s="55" t="s">
        <v>27</v>
      </c>
      <c r="E5" s="55"/>
      <c r="F5" s="55"/>
      <c r="G5" s="55"/>
    </row>
    <row r="6" spans="2:7" ht="23.1" customHeight="1" x14ac:dyDescent="0.25">
      <c r="B6" s="5"/>
      <c r="C6" s="54"/>
      <c r="D6" s="55" t="s">
        <v>123</v>
      </c>
      <c r="E6" s="55"/>
      <c r="F6" s="55"/>
      <c r="G6" s="55"/>
    </row>
    <row r="7" spans="2:7" ht="23.1" customHeight="1" x14ac:dyDescent="0.25">
      <c r="B7" s="5"/>
      <c r="C7" s="54"/>
      <c r="D7" s="55" t="s">
        <v>124</v>
      </c>
      <c r="E7" s="55"/>
      <c r="F7" s="55"/>
      <c r="G7" s="55"/>
    </row>
    <row r="8" spans="2:7" ht="23.1" customHeight="1" x14ac:dyDescent="0.25">
      <c r="B8" s="5"/>
      <c r="C8" s="9" t="s">
        <v>6</v>
      </c>
      <c r="D8" s="10">
        <v>6</v>
      </c>
      <c r="E8" s="11"/>
      <c r="F8" s="5"/>
      <c r="G8" s="8"/>
    </row>
    <row r="9" spans="2:7" ht="23.1" customHeight="1" x14ac:dyDescent="0.25">
      <c r="B9" s="5"/>
      <c r="C9" s="9" t="s">
        <v>7</v>
      </c>
      <c r="D9" s="12">
        <v>1452</v>
      </c>
      <c r="E9" s="56" t="s">
        <v>8</v>
      </c>
      <c r="F9" s="56"/>
      <c r="G9" s="57">
        <f>D10/D9</f>
        <v>41.369146005509641</v>
      </c>
    </row>
    <row r="10" spans="2:7" ht="23.1" customHeight="1" x14ac:dyDescent="0.25">
      <c r="B10" s="5"/>
      <c r="C10" s="9" t="s">
        <v>9</v>
      </c>
      <c r="D10" s="10">
        <v>60068</v>
      </c>
      <c r="E10" s="56"/>
      <c r="F10" s="56"/>
      <c r="G10" s="57"/>
    </row>
    <row r="11" spans="2:7" ht="23.1" customHeight="1" x14ac:dyDescent="0.25">
      <c r="B11" s="5"/>
      <c r="C11" s="4"/>
      <c r="D11" s="13"/>
      <c r="E11" s="11"/>
      <c r="F11" s="5"/>
      <c r="G11" s="8"/>
    </row>
    <row r="12" spans="2:7" ht="23.1" customHeight="1" x14ac:dyDescent="0.25">
      <c r="B12" s="5"/>
      <c r="C12" s="14" t="s">
        <v>10</v>
      </c>
      <c r="D12" s="15" t="s">
        <v>46</v>
      </c>
      <c r="E12" s="5"/>
      <c r="F12" s="5"/>
      <c r="G12" s="8"/>
    </row>
    <row r="13" spans="2:7" ht="23.1" customHeight="1" x14ac:dyDescent="0.25">
      <c r="B13" s="5"/>
      <c r="C13" s="14" t="s">
        <v>11</v>
      </c>
      <c r="D13" s="15">
        <v>60</v>
      </c>
      <c r="E13" s="5"/>
      <c r="F13" s="5"/>
      <c r="G13" s="8"/>
    </row>
    <row r="14" spans="2:7" ht="23.1" customHeight="1" x14ac:dyDescent="0.25">
      <c r="B14" s="5"/>
      <c r="C14" s="14" t="s">
        <v>12</v>
      </c>
      <c r="D14" s="16" t="s">
        <v>13</v>
      </c>
      <c r="E14" s="5"/>
      <c r="F14" s="5"/>
      <c r="G14" s="8"/>
    </row>
    <row r="15" spans="2:7" ht="23.1" customHeight="1" x14ac:dyDescent="0.25">
      <c r="B15" s="5"/>
      <c r="C15" s="5"/>
      <c r="D15" s="5"/>
      <c r="E15" s="5"/>
      <c r="F15" s="5"/>
      <c r="G15" s="8"/>
    </row>
    <row r="16" spans="2:7" ht="50.1" customHeight="1" x14ac:dyDescent="0.25">
      <c r="B16" s="58" t="s">
        <v>2</v>
      </c>
      <c r="C16" s="58"/>
      <c r="D16" s="17" t="s">
        <v>14</v>
      </c>
      <c r="E16" s="59" t="s">
        <v>15</v>
      </c>
      <c r="F16" s="59"/>
      <c r="G16" s="17" t="s">
        <v>16</v>
      </c>
    </row>
    <row r="17" spans="2:7" ht="50.1" customHeight="1" x14ac:dyDescent="0.25">
      <c r="B17" s="48" t="s">
        <v>29</v>
      </c>
      <c r="C17" s="48"/>
      <c r="D17" s="18">
        <v>230.18</v>
      </c>
      <c r="E17" s="41">
        <v>6</v>
      </c>
      <c r="F17" s="40" t="s">
        <v>1</v>
      </c>
      <c r="G17" s="39">
        <f t="shared" ref="G17:G24" si="0">D17*E17</f>
        <v>1381.08</v>
      </c>
    </row>
    <row r="18" spans="2:7" ht="50.1" customHeight="1" x14ac:dyDescent="0.25">
      <c r="B18" s="48" t="s">
        <v>30</v>
      </c>
      <c r="C18" s="48"/>
      <c r="D18" s="18">
        <v>110</v>
      </c>
      <c r="E18" s="41">
        <v>1.1000000000000001</v>
      </c>
      <c r="F18" s="40" t="s">
        <v>3</v>
      </c>
      <c r="G18" s="39">
        <f t="shared" si="0"/>
        <v>121.00000000000001</v>
      </c>
    </row>
    <row r="19" spans="2:7" ht="50.1" customHeight="1" x14ac:dyDescent="0.25">
      <c r="B19" s="48" t="s">
        <v>17</v>
      </c>
      <c r="C19" s="48"/>
      <c r="D19" s="18">
        <v>505</v>
      </c>
      <c r="E19" s="41">
        <v>1.1000000000000001</v>
      </c>
      <c r="F19" s="40" t="s">
        <v>3</v>
      </c>
      <c r="G19" s="39">
        <f t="shared" si="0"/>
        <v>555.5</v>
      </c>
    </row>
    <row r="20" spans="2:7" ht="50.1" customHeight="1" x14ac:dyDescent="0.25">
      <c r="B20" s="48" t="s">
        <v>31</v>
      </c>
      <c r="C20" s="48"/>
      <c r="D20" s="18">
        <v>760</v>
      </c>
      <c r="E20" s="41"/>
      <c r="F20" s="40" t="s">
        <v>1</v>
      </c>
      <c r="G20" s="39">
        <f t="shared" si="0"/>
        <v>0</v>
      </c>
    </row>
    <row r="21" spans="2:7" ht="50.1" customHeight="1" x14ac:dyDescent="0.25">
      <c r="B21" s="48" t="s">
        <v>176</v>
      </c>
      <c r="C21" s="48"/>
      <c r="D21" s="19">
        <v>3830</v>
      </c>
      <c r="E21" s="41">
        <v>6</v>
      </c>
      <c r="F21" s="40" t="s">
        <v>1</v>
      </c>
      <c r="G21" s="39">
        <f t="shared" si="0"/>
        <v>22980</v>
      </c>
    </row>
    <row r="22" spans="2:7" ht="99.95" customHeight="1" x14ac:dyDescent="0.25">
      <c r="B22" s="48" t="s">
        <v>32</v>
      </c>
      <c r="C22" s="48"/>
      <c r="D22" s="18">
        <v>950</v>
      </c>
      <c r="E22" s="41">
        <v>6</v>
      </c>
      <c r="F22" s="40" t="s">
        <v>1</v>
      </c>
      <c r="G22" s="39">
        <f t="shared" si="0"/>
        <v>5700</v>
      </c>
    </row>
    <row r="23" spans="2:7" ht="99.95" customHeight="1" x14ac:dyDescent="0.25">
      <c r="B23" s="48" t="s">
        <v>33</v>
      </c>
      <c r="C23" s="48"/>
      <c r="D23" s="18">
        <v>10330</v>
      </c>
      <c r="E23" s="41">
        <v>0</v>
      </c>
      <c r="F23" s="40" t="s">
        <v>1</v>
      </c>
      <c r="G23" s="39">
        <f t="shared" si="0"/>
        <v>0</v>
      </c>
    </row>
    <row r="24" spans="2:7" ht="99.95" customHeight="1" x14ac:dyDescent="0.25">
      <c r="B24" s="48" t="s">
        <v>34</v>
      </c>
      <c r="C24" s="48"/>
      <c r="D24" s="18">
        <v>4680</v>
      </c>
      <c r="E24" s="41">
        <v>0</v>
      </c>
      <c r="F24" s="40" t="s">
        <v>1</v>
      </c>
      <c r="G24" s="39">
        <f t="shared" si="0"/>
        <v>0</v>
      </c>
    </row>
    <row r="25" spans="2:7" ht="99.95" customHeight="1" x14ac:dyDescent="0.25">
      <c r="B25" s="48" t="s">
        <v>35</v>
      </c>
      <c r="C25" s="48"/>
      <c r="D25" s="18">
        <v>1010</v>
      </c>
      <c r="E25" s="41">
        <v>0</v>
      </c>
      <c r="F25" s="40" t="s">
        <v>1</v>
      </c>
      <c r="G25" s="39">
        <f>D25*E25</f>
        <v>0</v>
      </c>
    </row>
    <row r="26" spans="2:7" ht="99.95" customHeight="1" x14ac:dyDescent="0.25">
      <c r="B26" s="48" t="s">
        <v>36</v>
      </c>
      <c r="C26" s="48"/>
      <c r="D26" s="18">
        <v>3060</v>
      </c>
      <c r="E26" s="41">
        <v>0</v>
      </c>
      <c r="F26" s="40" t="s">
        <v>1</v>
      </c>
      <c r="G26" s="39">
        <f>D26*E26</f>
        <v>0</v>
      </c>
    </row>
    <row r="27" spans="2:7" ht="99.95" customHeight="1" x14ac:dyDescent="0.25">
      <c r="B27" s="48" t="s">
        <v>37</v>
      </c>
      <c r="C27" s="48"/>
      <c r="D27" s="18">
        <v>3810</v>
      </c>
      <c r="E27" s="41">
        <v>0</v>
      </c>
      <c r="F27" s="40" t="s">
        <v>1</v>
      </c>
      <c r="G27" s="39">
        <f>D27*E27</f>
        <v>0</v>
      </c>
    </row>
    <row r="28" spans="2:7" ht="23.1" customHeight="1" x14ac:dyDescent="0.25">
      <c r="B28" s="20"/>
      <c r="C28" s="20"/>
      <c r="D28" s="21"/>
      <c r="E28" s="22"/>
      <c r="F28" s="23"/>
      <c r="G28" s="24"/>
    </row>
    <row r="29" spans="2:7" ht="23.1" customHeight="1" x14ac:dyDescent="0.25">
      <c r="B29" s="25"/>
      <c r="C29" s="26" t="s">
        <v>18</v>
      </c>
      <c r="D29" s="27"/>
      <c r="E29" s="25"/>
      <c r="F29" s="25"/>
      <c r="G29" s="28"/>
    </row>
    <row r="30" spans="2:7" ht="23.1" customHeight="1" x14ac:dyDescent="0.25">
      <c r="B30" s="25"/>
      <c r="C30" s="49" t="s">
        <v>19</v>
      </c>
      <c r="D30" s="29" t="s">
        <v>20</v>
      </c>
      <c r="E30" s="30">
        <f>IF(G17&gt;0, ROUND((G17+D10)/D10,2), 0)</f>
        <v>1.02</v>
      </c>
      <c r="F30" s="30"/>
      <c r="G30" s="25"/>
    </row>
    <row r="31" spans="2:7" ht="23.1" customHeight="1" x14ac:dyDescent="0.25">
      <c r="B31" s="25"/>
      <c r="C31" s="49"/>
      <c r="D31" s="29" t="s">
        <v>21</v>
      </c>
      <c r="E31" s="30">
        <f>IF(SUM(G18:G19)&gt;0,ROUND((G18+G19+D10)/D10,2),0)</f>
        <v>1.01</v>
      </c>
      <c r="F31" s="30"/>
      <c r="G31" s="28"/>
    </row>
    <row r="32" spans="2:7" ht="23.1" customHeight="1" x14ac:dyDescent="0.25">
      <c r="B32" s="25"/>
      <c r="C32" s="49"/>
      <c r="D32" s="29" t="s">
        <v>22</v>
      </c>
      <c r="E32" s="30">
        <f>IF(G20&gt;0,ROUND((G20+D10)/D10,2),0)</f>
        <v>0</v>
      </c>
      <c r="F32" s="31"/>
      <c r="G32" s="28"/>
    </row>
    <row r="33" spans="2:7" ht="23.1" customHeight="1" x14ac:dyDescent="0.25">
      <c r="B33" s="25"/>
      <c r="C33" s="49"/>
      <c r="D33" s="29" t="s">
        <v>23</v>
      </c>
      <c r="E33" s="30">
        <f>IF(SUM(G21:G27)&gt;0,ROUND((SUM(G21:G27)+D10)/D10,2),0)</f>
        <v>1.48</v>
      </c>
      <c r="F33" s="25"/>
      <c r="G33" s="28"/>
    </row>
    <row r="34" spans="2:7" ht="23.1" customHeight="1" x14ac:dyDescent="0.25">
      <c r="B34" s="25"/>
      <c r="C34" s="25"/>
      <c r="D34" s="32" t="s">
        <v>24</v>
      </c>
      <c r="E34" s="33">
        <f>SUM(E30:E33)-IF(VALUE(COUNTIF(E30:E33,"&gt;0"))=4,3,0)-IF(VALUE(COUNTIF(E30:E33,"&gt;0"))=3,2,0)-IF(VALUE(COUNTIF(E30:E33,"&gt;0"))=2,1,0)</f>
        <v>1.5100000000000002</v>
      </c>
      <c r="F34" s="34"/>
      <c r="G34" s="28"/>
    </row>
    <row r="35" spans="2:7" ht="23.1" customHeight="1" x14ac:dyDescent="0.25">
      <c r="B35" s="25"/>
      <c r="C35" s="25"/>
      <c r="D35" s="25"/>
      <c r="E35" s="35"/>
      <c r="F35" s="25"/>
      <c r="G35" s="28"/>
    </row>
    <row r="36" spans="2:7" ht="23.1" customHeight="1" x14ac:dyDescent="0.35">
      <c r="B36" s="36"/>
      <c r="C36" s="37" t="s">
        <v>25</v>
      </c>
      <c r="D36" s="50">
        <f>E34*D10</f>
        <v>90702.680000000008</v>
      </c>
      <c r="E36" s="50"/>
      <c r="F36" s="25"/>
      <c r="G36" s="28"/>
    </row>
    <row r="37" spans="2:7" ht="23.1" customHeight="1" x14ac:dyDescent="0.3">
      <c r="B37" s="25"/>
      <c r="C37" s="38" t="s">
        <v>26</v>
      </c>
      <c r="D37" s="51">
        <f>D36/D9</f>
        <v>62.467410468319564</v>
      </c>
      <c r="E37" s="51"/>
      <c r="F37" s="25"/>
      <c r="G37" s="25"/>
    </row>
    <row r="38" spans="2:7" ht="54.95" customHeight="1" x14ac:dyDescent="0.8">
      <c r="B38" s="52" t="s">
        <v>77</v>
      </c>
      <c r="C38" s="52"/>
      <c r="D38" s="52"/>
      <c r="E38" s="52"/>
      <c r="F38" s="52"/>
      <c r="G38" s="52"/>
    </row>
    <row r="39" spans="2:7" ht="45.95" customHeight="1" x14ac:dyDescent="0.25">
      <c r="B39" s="53" t="s">
        <v>28</v>
      </c>
      <c r="C39" s="53"/>
      <c r="D39" s="53"/>
      <c r="E39" s="53"/>
      <c r="F39" s="53"/>
      <c r="G39" s="53"/>
    </row>
    <row r="40" spans="2:7" ht="30" customHeight="1" x14ac:dyDescent="0.25">
      <c r="B40" s="5"/>
      <c r="C40" s="6" t="s">
        <v>4</v>
      </c>
      <c r="D40" s="7"/>
      <c r="E40" s="5"/>
      <c r="F40" s="5"/>
      <c r="G40" s="8"/>
    </row>
    <row r="41" spans="2:7" ht="23.1" customHeight="1" x14ac:dyDescent="0.25">
      <c r="B41" s="5"/>
      <c r="C41" s="54" t="s">
        <v>5</v>
      </c>
      <c r="D41" s="55" t="s">
        <v>27</v>
      </c>
      <c r="E41" s="55"/>
      <c r="F41" s="55"/>
      <c r="G41" s="55"/>
    </row>
    <row r="42" spans="2:7" ht="23.1" customHeight="1" x14ac:dyDescent="0.25">
      <c r="B42" s="5"/>
      <c r="C42" s="54"/>
      <c r="D42" s="55" t="s">
        <v>123</v>
      </c>
      <c r="E42" s="55"/>
      <c r="F42" s="55"/>
      <c r="G42" s="55"/>
    </row>
    <row r="43" spans="2:7" ht="23.1" customHeight="1" x14ac:dyDescent="0.25">
      <c r="B43" s="5"/>
      <c r="C43" s="54"/>
      <c r="D43" s="55" t="s">
        <v>125</v>
      </c>
      <c r="E43" s="55"/>
      <c r="F43" s="55"/>
      <c r="G43" s="55"/>
    </row>
    <row r="44" spans="2:7" ht="23.1" customHeight="1" x14ac:dyDescent="0.25">
      <c r="B44" s="5"/>
      <c r="C44" s="44" t="s">
        <v>6</v>
      </c>
      <c r="D44" s="10">
        <v>4.2</v>
      </c>
      <c r="E44" s="11"/>
      <c r="F44" s="5"/>
      <c r="G44" s="8"/>
    </row>
    <row r="45" spans="2:7" ht="23.1" customHeight="1" x14ac:dyDescent="0.25">
      <c r="B45" s="5"/>
      <c r="C45" s="44" t="s">
        <v>7</v>
      </c>
      <c r="D45" s="12">
        <v>909</v>
      </c>
      <c r="E45" s="56" t="s">
        <v>8</v>
      </c>
      <c r="F45" s="56"/>
      <c r="G45" s="57">
        <f>D46/D45</f>
        <v>47.396039603960396</v>
      </c>
    </row>
    <row r="46" spans="2:7" ht="23.1" customHeight="1" x14ac:dyDescent="0.25">
      <c r="B46" s="5"/>
      <c r="C46" s="44" t="s">
        <v>9</v>
      </c>
      <c r="D46" s="10">
        <v>43083</v>
      </c>
      <c r="E46" s="56"/>
      <c r="F46" s="56"/>
      <c r="G46" s="57"/>
    </row>
    <row r="47" spans="2:7" ht="23.1" customHeight="1" x14ac:dyDescent="0.25">
      <c r="B47" s="5"/>
      <c r="C47" s="4"/>
      <c r="D47" s="13"/>
      <c r="E47" s="11"/>
      <c r="F47" s="5"/>
      <c r="G47" s="8"/>
    </row>
    <row r="48" spans="2:7" ht="23.1" customHeight="1" x14ac:dyDescent="0.25">
      <c r="B48" s="5"/>
      <c r="C48" s="14" t="s">
        <v>10</v>
      </c>
      <c r="D48" s="15" t="s">
        <v>0</v>
      </c>
      <c r="E48" s="5"/>
      <c r="F48" s="5"/>
      <c r="G48" s="8"/>
    </row>
    <row r="49" spans="2:7" ht="23.1" customHeight="1" x14ac:dyDescent="0.25">
      <c r="B49" s="5"/>
      <c r="C49" s="14" t="s">
        <v>11</v>
      </c>
      <c r="D49" s="15" t="s">
        <v>0</v>
      </c>
      <c r="E49" s="5"/>
      <c r="F49" s="5"/>
      <c r="G49" s="8"/>
    </row>
    <row r="50" spans="2:7" ht="23.1" customHeight="1" x14ac:dyDescent="0.25">
      <c r="B50" s="5"/>
      <c r="C50" s="14" t="s">
        <v>12</v>
      </c>
      <c r="D50" s="16" t="s">
        <v>13</v>
      </c>
      <c r="E50" s="5"/>
      <c r="F50" s="5"/>
      <c r="G50" s="8"/>
    </row>
    <row r="51" spans="2:7" ht="23.1" customHeight="1" x14ac:dyDescent="0.25">
      <c r="B51" s="5"/>
      <c r="C51" s="5"/>
      <c r="D51" s="5"/>
      <c r="E51" s="5"/>
      <c r="F51" s="5"/>
      <c r="G51" s="8"/>
    </row>
    <row r="52" spans="2:7" ht="50.1" customHeight="1" x14ac:dyDescent="0.25">
      <c r="B52" s="58" t="s">
        <v>2</v>
      </c>
      <c r="C52" s="58"/>
      <c r="D52" s="43" t="s">
        <v>14</v>
      </c>
      <c r="E52" s="59" t="s">
        <v>15</v>
      </c>
      <c r="F52" s="59"/>
      <c r="G52" s="43" t="s">
        <v>16</v>
      </c>
    </row>
    <row r="53" spans="2:7" ht="50.1" customHeight="1" x14ac:dyDescent="0.25">
      <c r="B53" s="48" t="s">
        <v>29</v>
      </c>
      <c r="C53" s="48"/>
      <c r="D53" s="18">
        <v>230.18</v>
      </c>
      <c r="E53" s="41">
        <v>4.2</v>
      </c>
      <c r="F53" s="40" t="s">
        <v>1</v>
      </c>
      <c r="G53" s="39">
        <f t="shared" ref="G53:G60" si="1">D53*E53</f>
        <v>966.75600000000009</v>
      </c>
    </row>
    <row r="54" spans="2:7" ht="50.1" customHeight="1" x14ac:dyDescent="0.25">
      <c r="B54" s="48" t="s">
        <v>30</v>
      </c>
      <c r="C54" s="48"/>
      <c r="D54" s="18">
        <v>110</v>
      </c>
      <c r="E54" s="41">
        <v>1.2</v>
      </c>
      <c r="F54" s="40" t="s">
        <v>3</v>
      </c>
      <c r="G54" s="39">
        <f t="shared" si="1"/>
        <v>132</v>
      </c>
    </row>
    <row r="55" spans="2:7" ht="50.1" customHeight="1" x14ac:dyDescent="0.25">
      <c r="B55" s="48" t="s">
        <v>17</v>
      </c>
      <c r="C55" s="48"/>
      <c r="D55" s="18">
        <v>505</v>
      </c>
      <c r="E55" s="41">
        <v>1.2</v>
      </c>
      <c r="F55" s="40" t="s">
        <v>3</v>
      </c>
      <c r="G55" s="39">
        <f t="shared" si="1"/>
        <v>606</v>
      </c>
    </row>
    <row r="56" spans="2:7" ht="50.1" customHeight="1" x14ac:dyDescent="0.25">
      <c r="B56" s="48" t="s">
        <v>31</v>
      </c>
      <c r="C56" s="48"/>
      <c r="D56" s="18">
        <v>760</v>
      </c>
      <c r="E56" s="41"/>
      <c r="F56" s="40" t="s">
        <v>1</v>
      </c>
      <c r="G56" s="39">
        <f t="shared" si="1"/>
        <v>0</v>
      </c>
    </row>
    <row r="57" spans="2:7" ht="50.1" customHeight="1" x14ac:dyDescent="0.25">
      <c r="B57" s="48" t="s">
        <v>176</v>
      </c>
      <c r="C57" s="48"/>
      <c r="D57" s="19">
        <v>3830</v>
      </c>
      <c r="E57" s="41">
        <v>4.2</v>
      </c>
      <c r="F57" s="40" t="s">
        <v>1</v>
      </c>
      <c r="G57" s="39">
        <f t="shared" si="1"/>
        <v>16086</v>
      </c>
    </row>
    <row r="58" spans="2:7" ht="99.95" customHeight="1" x14ac:dyDescent="0.25">
      <c r="B58" s="48" t="s">
        <v>32</v>
      </c>
      <c r="C58" s="48"/>
      <c r="D58" s="18">
        <v>950</v>
      </c>
      <c r="E58" s="41">
        <v>4.2</v>
      </c>
      <c r="F58" s="40" t="s">
        <v>1</v>
      </c>
      <c r="G58" s="39">
        <f t="shared" si="1"/>
        <v>3990</v>
      </c>
    </row>
    <row r="59" spans="2:7" ht="99.95" customHeight="1" x14ac:dyDescent="0.25">
      <c r="B59" s="48" t="s">
        <v>33</v>
      </c>
      <c r="C59" s="48"/>
      <c r="D59" s="18">
        <v>10330</v>
      </c>
      <c r="E59" s="41">
        <v>0</v>
      </c>
      <c r="F59" s="40" t="s">
        <v>1</v>
      </c>
      <c r="G59" s="39">
        <f t="shared" si="1"/>
        <v>0</v>
      </c>
    </row>
    <row r="60" spans="2:7" ht="99.95" customHeight="1" x14ac:dyDescent="0.25">
      <c r="B60" s="48" t="s">
        <v>34</v>
      </c>
      <c r="C60" s="48"/>
      <c r="D60" s="18">
        <v>4680</v>
      </c>
      <c r="E60" s="41">
        <v>0</v>
      </c>
      <c r="F60" s="40" t="s">
        <v>1</v>
      </c>
      <c r="G60" s="39">
        <f t="shared" si="1"/>
        <v>0</v>
      </c>
    </row>
    <row r="61" spans="2:7" ht="99.95" customHeight="1" x14ac:dyDescent="0.25">
      <c r="B61" s="48" t="s">
        <v>35</v>
      </c>
      <c r="C61" s="48"/>
      <c r="D61" s="18">
        <v>1010</v>
      </c>
      <c r="E61" s="41">
        <v>0</v>
      </c>
      <c r="F61" s="40" t="s">
        <v>1</v>
      </c>
      <c r="G61" s="39">
        <f>D61*E61</f>
        <v>0</v>
      </c>
    </row>
    <row r="62" spans="2:7" ht="99.95" customHeight="1" x14ac:dyDescent="0.25">
      <c r="B62" s="48" t="s">
        <v>36</v>
      </c>
      <c r="C62" s="48"/>
      <c r="D62" s="18">
        <v>3060</v>
      </c>
      <c r="E62" s="41">
        <v>0</v>
      </c>
      <c r="F62" s="40" t="s">
        <v>1</v>
      </c>
      <c r="G62" s="39">
        <f>D62*E62</f>
        <v>0</v>
      </c>
    </row>
    <row r="63" spans="2:7" ht="99.95" customHeight="1" x14ac:dyDescent="0.25">
      <c r="B63" s="48" t="s">
        <v>37</v>
      </c>
      <c r="C63" s="48"/>
      <c r="D63" s="18">
        <v>3810</v>
      </c>
      <c r="E63" s="41">
        <v>0</v>
      </c>
      <c r="F63" s="40" t="s">
        <v>1</v>
      </c>
      <c r="G63" s="39">
        <f>D63*E63</f>
        <v>0</v>
      </c>
    </row>
    <row r="64" spans="2:7" ht="23.1" customHeight="1" x14ac:dyDescent="0.25">
      <c r="B64" s="20"/>
      <c r="C64" s="20"/>
      <c r="D64" s="21"/>
      <c r="E64" s="22"/>
      <c r="F64" s="23"/>
      <c r="G64" s="24"/>
    </row>
    <row r="65" spans="2:7" ht="23.1" customHeight="1" x14ac:dyDescent="0.25">
      <c r="B65" s="25"/>
      <c r="C65" s="26" t="s">
        <v>18</v>
      </c>
      <c r="D65" s="27"/>
      <c r="E65" s="25"/>
      <c r="F65" s="25"/>
      <c r="G65" s="28"/>
    </row>
    <row r="66" spans="2:7" ht="23.1" customHeight="1" x14ac:dyDescent="0.25">
      <c r="B66" s="25"/>
      <c r="C66" s="49" t="s">
        <v>19</v>
      </c>
      <c r="D66" s="42" t="s">
        <v>20</v>
      </c>
      <c r="E66" s="30">
        <f>IF(G53&gt;0, ROUND((G53+D46)/D46,2), 0)</f>
        <v>1.02</v>
      </c>
      <c r="F66" s="30"/>
      <c r="G66" s="25"/>
    </row>
    <row r="67" spans="2:7" ht="23.1" customHeight="1" x14ac:dyDescent="0.25">
      <c r="B67" s="25"/>
      <c r="C67" s="49"/>
      <c r="D67" s="42" t="s">
        <v>21</v>
      </c>
      <c r="E67" s="30">
        <f>IF(SUM(G54:G55)&gt;0,ROUND((G54+G55+D46)/D46,2),0)</f>
        <v>1.02</v>
      </c>
      <c r="F67" s="30"/>
      <c r="G67" s="28"/>
    </row>
    <row r="68" spans="2:7" ht="23.1" customHeight="1" x14ac:dyDescent="0.25">
      <c r="B68" s="25"/>
      <c r="C68" s="49"/>
      <c r="D68" s="42" t="s">
        <v>22</v>
      </c>
      <c r="E68" s="30">
        <f>IF(G56&gt;0,ROUND((G56+D46)/D46,2),0)</f>
        <v>0</v>
      </c>
      <c r="F68" s="31"/>
      <c r="G68" s="28"/>
    </row>
    <row r="69" spans="2:7" ht="23.1" customHeight="1" x14ac:dyDescent="0.25">
      <c r="B69" s="25"/>
      <c r="C69" s="49"/>
      <c r="D69" s="42" t="s">
        <v>23</v>
      </c>
      <c r="E69" s="30">
        <f>IF(SUM(G57:G63)&gt;0,ROUND((SUM(G57:G63)+D46)/D46,2),0)</f>
        <v>1.47</v>
      </c>
      <c r="F69" s="25"/>
      <c r="G69" s="28"/>
    </row>
    <row r="70" spans="2:7" ht="23.1" customHeight="1" x14ac:dyDescent="0.25">
      <c r="B70" s="25"/>
      <c r="C70" s="25"/>
      <c r="D70" s="32" t="s">
        <v>24</v>
      </c>
      <c r="E70" s="33">
        <f>SUM(E66:E69)-IF(VALUE(COUNTIF(E66:E69,"&gt;0"))=4,3,0)-IF(VALUE(COUNTIF(E66:E69,"&gt;0"))=3,2,0)-IF(VALUE(COUNTIF(E66:E69,"&gt;0"))=2,1,0)</f>
        <v>1.5099999999999998</v>
      </c>
      <c r="F70" s="34"/>
      <c r="G70" s="28"/>
    </row>
    <row r="71" spans="2:7" ht="23.1" customHeight="1" x14ac:dyDescent="0.25">
      <c r="B71" s="25"/>
      <c r="C71" s="25"/>
      <c r="D71" s="25"/>
      <c r="E71" s="35"/>
      <c r="F71" s="25"/>
      <c r="G71" s="28"/>
    </row>
    <row r="72" spans="2:7" ht="23.1" customHeight="1" x14ac:dyDescent="0.35">
      <c r="B72" s="36"/>
      <c r="C72" s="37" t="s">
        <v>25</v>
      </c>
      <c r="D72" s="50">
        <f>E70*D46</f>
        <v>65055.329999999987</v>
      </c>
      <c r="E72" s="50"/>
      <c r="F72" s="25"/>
      <c r="G72" s="28"/>
    </row>
    <row r="73" spans="2:7" ht="23.1" customHeight="1" x14ac:dyDescent="0.3">
      <c r="B73" s="25"/>
      <c r="C73" s="38" t="s">
        <v>26</v>
      </c>
      <c r="D73" s="51">
        <f>D72/D45</f>
        <v>71.568019801980185</v>
      </c>
      <c r="E73" s="51"/>
      <c r="F73" s="25"/>
      <c r="G73" s="25"/>
    </row>
    <row r="74" spans="2:7" ht="54.95" customHeight="1" x14ac:dyDescent="0.8">
      <c r="B74" s="52" t="s">
        <v>78</v>
      </c>
      <c r="C74" s="52"/>
      <c r="D74" s="52"/>
      <c r="E74" s="52"/>
      <c r="F74" s="52"/>
      <c r="G74" s="52"/>
    </row>
    <row r="75" spans="2:7" ht="45.95" customHeight="1" x14ac:dyDescent="0.25">
      <c r="B75" s="53" t="s">
        <v>28</v>
      </c>
      <c r="C75" s="53"/>
      <c r="D75" s="53"/>
      <c r="E75" s="53"/>
      <c r="F75" s="53"/>
      <c r="G75" s="53"/>
    </row>
    <row r="76" spans="2:7" ht="30" customHeight="1" x14ac:dyDescent="0.25">
      <c r="B76" s="5"/>
      <c r="C76" s="6" t="s">
        <v>4</v>
      </c>
      <c r="D76" s="7"/>
      <c r="E76" s="5"/>
      <c r="F76" s="5"/>
      <c r="G76" s="8"/>
    </row>
    <row r="77" spans="2:7" ht="23.1" customHeight="1" x14ac:dyDescent="0.25">
      <c r="B77" s="5"/>
      <c r="C77" s="54" t="s">
        <v>5</v>
      </c>
      <c r="D77" s="55" t="s">
        <v>27</v>
      </c>
      <c r="E77" s="55"/>
      <c r="F77" s="55"/>
      <c r="G77" s="55"/>
    </row>
    <row r="78" spans="2:7" ht="23.1" customHeight="1" x14ac:dyDescent="0.25">
      <c r="B78" s="5"/>
      <c r="C78" s="54"/>
      <c r="D78" s="55" t="s">
        <v>123</v>
      </c>
      <c r="E78" s="55"/>
      <c r="F78" s="55"/>
      <c r="G78" s="55"/>
    </row>
    <row r="79" spans="2:7" ht="23.1" customHeight="1" x14ac:dyDescent="0.25">
      <c r="B79" s="5"/>
      <c r="C79" s="54"/>
      <c r="D79" s="55" t="s">
        <v>126</v>
      </c>
      <c r="E79" s="55"/>
      <c r="F79" s="55"/>
      <c r="G79" s="55"/>
    </row>
    <row r="80" spans="2:7" ht="23.1" customHeight="1" x14ac:dyDescent="0.25">
      <c r="B80" s="5"/>
      <c r="C80" s="44" t="s">
        <v>6</v>
      </c>
      <c r="D80" s="10">
        <v>2.2999999999999998</v>
      </c>
      <c r="E80" s="11"/>
      <c r="F80" s="5"/>
      <c r="G80" s="8"/>
    </row>
    <row r="81" spans="2:7" ht="23.1" customHeight="1" x14ac:dyDescent="0.25">
      <c r="B81" s="5"/>
      <c r="C81" s="44" t="s">
        <v>7</v>
      </c>
      <c r="D81" s="12">
        <v>463</v>
      </c>
      <c r="E81" s="56" t="s">
        <v>8</v>
      </c>
      <c r="F81" s="56"/>
      <c r="G81" s="57">
        <f>D82/D81</f>
        <v>34.323974082073434</v>
      </c>
    </row>
    <row r="82" spans="2:7" ht="23.1" customHeight="1" x14ac:dyDescent="0.25">
      <c r="B82" s="5"/>
      <c r="C82" s="44" t="s">
        <v>9</v>
      </c>
      <c r="D82" s="10">
        <v>15892</v>
      </c>
      <c r="E82" s="56"/>
      <c r="F82" s="56"/>
      <c r="G82" s="57"/>
    </row>
    <row r="83" spans="2:7" ht="23.1" customHeight="1" x14ac:dyDescent="0.25">
      <c r="B83" s="5"/>
      <c r="C83" s="4"/>
      <c r="D83" s="13"/>
      <c r="E83" s="11"/>
      <c r="F83" s="5"/>
      <c r="G83" s="8"/>
    </row>
    <row r="84" spans="2:7" ht="23.1" customHeight="1" x14ac:dyDescent="0.25">
      <c r="B84" s="5"/>
      <c r="C84" s="14" t="s">
        <v>10</v>
      </c>
      <c r="D84" s="15" t="s">
        <v>46</v>
      </c>
      <c r="E84" s="5"/>
      <c r="F84" s="5"/>
      <c r="G84" s="8"/>
    </row>
    <row r="85" spans="2:7" ht="23.1" customHeight="1" x14ac:dyDescent="0.25">
      <c r="B85" s="5"/>
      <c r="C85" s="14" t="s">
        <v>11</v>
      </c>
      <c r="D85" s="15">
        <v>45</v>
      </c>
      <c r="E85" s="5"/>
      <c r="F85" s="5"/>
      <c r="G85" s="8"/>
    </row>
    <row r="86" spans="2:7" ht="23.1" customHeight="1" x14ac:dyDescent="0.25">
      <c r="B86" s="5"/>
      <c r="C86" s="14" t="s">
        <v>12</v>
      </c>
      <c r="D86" s="16" t="s">
        <v>13</v>
      </c>
      <c r="E86" s="5"/>
      <c r="F86" s="5"/>
      <c r="G86" s="8"/>
    </row>
    <row r="87" spans="2:7" ht="23.1" customHeight="1" x14ac:dyDescent="0.25">
      <c r="B87" s="5"/>
      <c r="C87" s="5"/>
      <c r="D87" s="5"/>
      <c r="E87" s="5"/>
      <c r="F87" s="5"/>
      <c r="G87" s="8"/>
    </row>
    <row r="88" spans="2:7" ht="50.1" customHeight="1" x14ac:dyDescent="0.25">
      <c r="B88" s="58" t="s">
        <v>2</v>
      </c>
      <c r="C88" s="58"/>
      <c r="D88" s="43" t="s">
        <v>14</v>
      </c>
      <c r="E88" s="59" t="s">
        <v>15</v>
      </c>
      <c r="F88" s="59"/>
      <c r="G88" s="43" t="s">
        <v>16</v>
      </c>
    </row>
    <row r="89" spans="2:7" ht="50.1" customHeight="1" x14ac:dyDescent="0.25">
      <c r="B89" s="48" t="s">
        <v>29</v>
      </c>
      <c r="C89" s="48"/>
      <c r="D89" s="18">
        <v>230.18</v>
      </c>
      <c r="E89" s="41">
        <v>2.2999999999999998</v>
      </c>
      <c r="F89" s="40" t="s">
        <v>1</v>
      </c>
      <c r="G89" s="39">
        <f t="shared" ref="G89:G96" si="2">D89*E89</f>
        <v>529.41399999999999</v>
      </c>
    </row>
    <row r="90" spans="2:7" ht="50.1" customHeight="1" x14ac:dyDescent="0.25">
      <c r="B90" s="48" t="s">
        <v>30</v>
      </c>
      <c r="C90" s="48"/>
      <c r="D90" s="18">
        <v>110</v>
      </c>
      <c r="E90" s="41">
        <v>0.6</v>
      </c>
      <c r="F90" s="40" t="s">
        <v>3</v>
      </c>
      <c r="G90" s="39">
        <f t="shared" si="2"/>
        <v>66</v>
      </c>
    </row>
    <row r="91" spans="2:7" ht="50.1" customHeight="1" x14ac:dyDescent="0.25">
      <c r="B91" s="48" t="s">
        <v>17</v>
      </c>
      <c r="C91" s="48"/>
      <c r="D91" s="18">
        <v>505</v>
      </c>
      <c r="E91" s="41">
        <v>0.6</v>
      </c>
      <c r="F91" s="40" t="s">
        <v>3</v>
      </c>
      <c r="G91" s="39">
        <f t="shared" si="2"/>
        <v>303</v>
      </c>
    </row>
    <row r="92" spans="2:7" ht="50.1" customHeight="1" x14ac:dyDescent="0.25">
      <c r="B92" s="48" t="s">
        <v>31</v>
      </c>
      <c r="C92" s="48"/>
      <c r="D92" s="18">
        <v>760</v>
      </c>
      <c r="E92" s="41"/>
      <c r="F92" s="40" t="s">
        <v>1</v>
      </c>
      <c r="G92" s="39">
        <f t="shared" si="2"/>
        <v>0</v>
      </c>
    </row>
    <row r="93" spans="2:7" ht="50.1" customHeight="1" x14ac:dyDescent="0.25">
      <c r="B93" s="48" t="s">
        <v>176</v>
      </c>
      <c r="C93" s="48"/>
      <c r="D93" s="19">
        <v>3830</v>
      </c>
      <c r="E93" s="41">
        <v>2.2999999999999998</v>
      </c>
      <c r="F93" s="40" t="s">
        <v>1</v>
      </c>
      <c r="G93" s="39">
        <f t="shared" si="2"/>
        <v>8809</v>
      </c>
    </row>
    <row r="94" spans="2:7" ht="99.95" customHeight="1" x14ac:dyDescent="0.25">
      <c r="B94" s="48" t="s">
        <v>32</v>
      </c>
      <c r="C94" s="48"/>
      <c r="D94" s="18">
        <v>950</v>
      </c>
      <c r="E94" s="41">
        <v>2.2999999999999998</v>
      </c>
      <c r="F94" s="40" t="s">
        <v>1</v>
      </c>
      <c r="G94" s="39">
        <f t="shared" si="2"/>
        <v>2185</v>
      </c>
    </row>
    <row r="95" spans="2:7" ht="99.95" customHeight="1" x14ac:dyDescent="0.25">
      <c r="B95" s="48" t="s">
        <v>33</v>
      </c>
      <c r="C95" s="48"/>
      <c r="D95" s="18">
        <v>10330</v>
      </c>
      <c r="E95" s="41">
        <v>0</v>
      </c>
      <c r="F95" s="40" t="s">
        <v>1</v>
      </c>
      <c r="G95" s="39">
        <f t="shared" si="2"/>
        <v>0</v>
      </c>
    </row>
    <row r="96" spans="2:7" ht="99.95" customHeight="1" x14ac:dyDescent="0.25">
      <c r="B96" s="48" t="s">
        <v>34</v>
      </c>
      <c r="C96" s="48"/>
      <c r="D96" s="18">
        <v>4680</v>
      </c>
      <c r="E96" s="41">
        <v>0</v>
      </c>
      <c r="F96" s="40" t="s">
        <v>1</v>
      </c>
      <c r="G96" s="39">
        <f t="shared" si="2"/>
        <v>0</v>
      </c>
    </row>
    <row r="97" spans="2:7" ht="99.95" customHeight="1" x14ac:dyDescent="0.25">
      <c r="B97" s="48" t="s">
        <v>35</v>
      </c>
      <c r="C97" s="48"/>
      <c r="D97" s="18">
        <v>1010</v>
      </c>
      <c r="E97" s="41">
        <v>0</v>
      </c>
      <c r="F97" s="40" t="s">
        <v>1</v>
      </c>
      <c r="G97" s="39">
        <f>D97*E97</f>
        <v>0</v>
      </c>
    </row>
    <row r="98" spans="2:7" ht="99.95" customHeight="1" x14ac:dyDescent="0.25">
      <c r="B98" s="48" t="s">
        <v>36</v>
      </c>
      <c r="C98" s="48"/>
      <c r="D98" s="18">
        <v>3060</v>
      </c>
      <c r="E98" s="41">
        <v>0</v>
      </c>
      <c r="F98" s="40" t="s">
        <v>1</v>
      </c>
      <c r="G98" s="39">
        <f>D98*E98</f>
        <v>0</v>
      </c>
    </row>
    <row r="99" spans="2:7" ht="99.95" customHeight="1" x14ac:dyDescent="0.25">
      <c r="B99" s="48" t="s">
        <v>37</v>
      </c>
      <c r="C99" s="48"/>
      <c r="D99" s="18">
        <v>3810</v>
      </c>
      <c r="E99" s="41">
        <v>0</v>
      </c>
      <c r="F99" s="40" t="s">
        <v>1</v>
      </c>
      <c r="G99" s="39">
        <f>D99*E99</f>
        <v>0</v>
      </c>
    </row>
    <row r="100" spans="2:7" ht="23.1" customHeight="1" x14ac:dyDescent="0.25">
      <c r="B100" s="20"/>
      <c r="C100" s="20"/>
      <c r="D100" s="21"/>
      <c r="E100" s="22"/>
      <c r="F100" s="23"/>
      <c r="G100" s="24"/>
    </row>
    <row r="101" spans="2:7" ht="23.1" customHeight="1" x14ac:dyDescent="0.25">
      <c r="B101" s="25"/>
      <c r="C101" s="26" t="s">
        <v>18</v>
      </c>
      <c r="D101" s="27"/>
      <c r="E101" s="25"/>
      <c r="F101" s="25"/>
      <c r="G101" s="28"/>
    </row>
    <row r="102" spans="2:7" ht="23.1" customHeight="1" x14ac:dyDescent="0.25">
      <c r="B102" s="25"/>
      <c r="C102" s="49" t="s">
        <v>19</v>
      </c>
      <c r="D102" s="42" t="s">
        <v>20</v>
      </c>
      <c r="E102" s="30">
        <f>IF(G89&gt;0, ROUND((G89+D82)/D82,2), 0)</f>
        <v>1.03</v>
      </c>
      <c r="F102" s="30"/>
      <c r="G102" s="25"/>
    </row>
    <row r="103" spans="2:7" ht="23.1" customHeight="1" x14ac:dyDescent="0.25">
      <c r="B103" s="25"/>
      <c r="C103" s="49"/>
      <c r="D103" s="42" t="s">
        <v>21</v>
      </c>
      <c r="E103" s="30">
        <f>IF(SUM(G90:G91)&gt;0,ROUND((G90+G91+D82)/D82,2),0)</f>
        <v>1.02</v>
      </c>
      <c r="F103" s="30"/>
      <c r="G103" s="28"/>
    </row>
    <row r="104" spans="2:7" ht="23.1" customHeight="1" x14ac:dyDescent="0.25">
      <c r="B104" s="25"/>
      <c r="C104" s="49"/>
      <c r="D104" s="42" t="s">
        <v>22</v>
      </c>
      <c r="E104" s="30">
        <f>IF(G92&gt;0,ROUND((G92+D82)/D82,2),0)</f>
        <v>0</v>
      </c>
      <c r="F104" s="31"/>
      <c r="G104" s="28"/>
    </row>
    <row r="105" spans="2:7" ht="23.1" customHeight="1" x14ac:dyDescent="0.25">
      <c r="B105" s="25"/>
      <c r="C105" s="49"/>
      <c r="D105" s="42" t="s">
        <v>23</v>
      </c>
      <c r="E105" s="30">
        <f>IF(SUM(G93:G99)&gt;0,ROUND((SUM(G93:G99)+D82)/D82,2),0)</f>
        <v>1.69</v>
      </c>
      <c r="F105" s="25"/>
      <c r="G105" s="28"/>
    </row>
    <row r="106" spans="2:7" ht="23.1" customHeight="1" x14ac:dyDescent="0.25">
      <c r="B106" s="25"/>
      <c r="C106" s="25"/>
      <c r="D106" s="32" t="s">
        <v>24</v>
      </c>
      <c r="E106" s="33">
        <f>SUM(E102:E105)-IF(VALUE(COUNTIF(E102:E105,"&gt;0"))=4,3,0)-IF(VALUE(COUNTIF(E102:E105,"&gt;0"))=3,2,0)-IF(VALUE(COUNTIF(E102:E105,"&gt;0"))=2,1,0)</f>
        <v>1.7399999999999998</v>
      </c>
      <c r="F106" s="34"/>
      <c r="G106" s="28"/>
    </row>
    <row r="107" spans="2:7" ht="23.1" customHeight="1" x14ac:dyDescent="0.25">
      <c r="B107" s="25"/>
      <c r="C107" s="25"/>
      <c r="D107" s="25"/>
      <c r="E107" s="35"/>
      <c r="F107" s="25"/>
      <c r="G107" s="28"/>
    </row>
    <row r="108" spans="2:7" ht="23.1" customHeight="1" x14ac:dyDescent="0.35">
      <c r="B108" s="36"/>
      <c r="C108" s="37" t="s">
        <v>25</v>
      </c>
      <c r="D108" s="50">
        <f>E106*D82</f>
        <v>27652.079999999998</v>
      </c>
      <c r="E108" s="50"/>
      <c r="F108" s="25"/>
      <c r="G108" s="28"/>
    </row>
    <row r="109" spans="2:7" ht="23.1" customHeight="1" x14ac:dyDescent="0.3">
      <c r="B109" s="25"/>
      <c r="C109" s="38" t="s">
        <v>26</v>
      </c>
      <c r="D109" s="51">
        <f>D108/D81</f>
        <v>59.723714902807771</v>
      </c>
      <c r="E109" s="51"/>
      <c r="F109" s="25"/>
      <c r="G109" s="25"/>
    </row>
    <row r="110" spans="2:7" ht="54.95" customHeight="1" x14ac:dyDescent="0.8">
      <c r="B110" s="52" t="s">
        <v>79</v>
      </c>
      <c r="C110" s="52"/>
      <c r="D110" s="52"/>
      <c r="E110" s="52"/>
      <c r="F110" s="52"/>
      <c r="G110" s="52"/>
    </row>
    <row r="111" spans="2:7" ht="45.95" customHeight="1" x14ac:dyDescent="0.25">
      <c r="B111" s="53" t="s">
        <v>28</v>
      </c>
      <c r="C111" s="53"/>
      <c r="D111" s="53"/>
      <c r="E111" s="53"/>
      <c r="F111" s="53"/>
      <c r="G111" s="53"/>
    </row>
    <row r="112" spans="2:7" ht="30" customHeight="1" x14ac:dyDescent="0.25">
      <c r="B112" s="5"/>
      <c r="C112" s="6" t="s">
        <v>4</v>
      </c>
      <c r="D112" s="7"/>
      <c r="E112" s="5"/>
      <c r="F112" s="5"/>
      <c r="G112" s="8"/>
    </row>
    <row r="113" spans="2:7" ht="23.1" customHeight="1" x14ac:dyDescent="0.25">
      <c r="B113" s="5"/>
      <c r="C113" s="54" t="s">
        <v>5</v>
      </c>
      <c r="D113" s="55" t="s">
        <v>27</v>
      </c>
      <c r="E113" s="55"/>
      <c r="F113" s="55"/>
      <c r="G113" s="55"/>
    </row>
    <row r="114" spans="2:7" ht="23.1" customHeight="1" x14ac:dyDescent="0.25">
      <c r="B114" s="5"/>
      <c r="C114" s="54"/>
      <c r="D114" s="55" t="s">
        <v>123</v>
      </c>
      <c r="E114" s="55"/>
      <c r="F114" s="55"/>
      <c r="G114" s="55"/>
    </row>
    <row r="115" spans="2:7" ht="23.1" customHeight="1" x14ac:dyDescent="0.25">
      <c r="B115" s="5"/>
      <c r="C115" s="54"/>
      <c r="D115" s="55" t="s">
        <v>127</v>
      </c>
      <c r="E115" s="55"/>
      <c r="F115" s="55"/>
      <c r="G115" s="55"/>
    </row>
    <row r="116" spans="2:7" ht="23.1" customHeight="1" x14ac:dyDescent="0.25">
      <c r="B116" s="5"/>
      <c r="C116" s="44" t="s">
        <v>6</v>
      </c>
      <c r="D116" s="10">
        <v>1.6</v>
      </c>
      <c r="E116" s="11"/>
      <c r="F116" s="5"/>
      <c r="G116" s="8"/>
    </row>
    <row r="117" spans="2:7" ht="23.1" customHeight="1" x14ac:dyDescent="0.25">
      <c r="B117" s="5"/>
      <c r="C117" s="44" t="s">
        <v>7</v>
      </c>
      <c r="D117" s="12">
        <v>216</v>
      </c>
      <c r="E117" s="56" t="s">
        <v>8</v>
      </c>
      <c r="F117" s="56"/>
      <c r="G117" s="57">
        <f>D118/D117</f>
        <v>209.97222222222223</v>
      </c>
    </row>
    <row r="118" spans="2:7" ht="23.1" customHeight="1" x14ac:dyDescent="0.25">
      <c r="B118" s="5"/>
      <c r="C118" s="44" t="s">
        <v>9</v>
      </c>
      <c r="D118" s="10">
        <v>45354</v>
      </c>
      <c r="E118" s="56"/>
      <c r="F118" s="56"/>
      <c r="G118" s="57"/>
    </row>
    <row r="119" spans="2:7" ht="23.1" customHeight="1" x14ac:dyDescent="0.25">
      <c r="B119" s="5"/>
      <c r="C119" s="4"/>
      <c r="D119" s="13"/>
      <c r="E119" s="11"/>
      <c r="F119" s="5"/>
      <c r="G119" s="8"/>
    </row>
    <row r="120" spans="2:7" ht="23.1" customHeight="1" x14ac:dyDescent="0.25">
      <c r="B120" s="5"/>
      <c r="C120" s="14" t="s">
        <v>10</v>
      </c>
      <c r="D120" s="15" t="s">
        <v>63</v>
      </c>
      <c r="E120" s="5"/>
      <c r="F120" s="5"/>
      <c r="G120" s="8"/>
    </row>
    <row r="121" spans="2:7" ht="23.1" customHeight="1" x14ac:dyDescent="0.25">
      <c r="B121" s="5"/>
      <c r="C121" s="14" t="s">
        <v>11</v>
      </c>
      <c r="D121" s="15">
        <v>90</v>
      </c>
      <c r="E121" s="5"/>
      <c r="F121" s="5"/>
      <c r="G121" s="8"/>
    </row>
    <row r="122" spans="2:7" ht="23.1" customHeight="1" x14ac:dyDescent="0.25">
      <c r="B122" s="5"/>
      <c r="C122" s="14" t="s">
        <v>12</v>
      </c>
      <c r="D122" s="16" t="s">
        <v>13</v>
      </c>
      <c r="E122" s="5"/>
      <c r="F122" s="5"/>
      <c r="G122" s="8"/>
    </row>
    <row r="123" spans="2:7" ht="23.1" customHeight="1" x14ac:dyDescent="0.25">
      <c r="B123" s="5"/>
      <c r="C123" s="5"/>
      <c r="D123" s="5"/>
      <c r="E123" s="5"/>
      <c r="F123" s="5"/>
      <c r="G123" s="8"/>
    </row>
    <row r="124" spans="2:7" ht="50.1" customHeight="1" x14ac:dyDescent="0.25">
      <c r="B124" s="58" t="s">
        <v>2</v>
      </c>
      <c r="C124" s="58"/>
      <c r="D124" s="43" t="s">
        <v>14</v>
      </c>
      <c r="E124" s="59" t="s">
        <v>15</v>
      </c>
      <c r="F124" s="59"/>
      <c r="G124" s="43" t="s">
        <v>16</v>
      </c>
    </row>
    <row r="125" spans="2:7" ht="50.1" customHeight="1" x14ac:dyDescent="0.25">
      <c r="B125" s="48" t="s">
        <v>29</v>
      </c>
      <c r="C125" s="48"/>
      <c r="D125" s="18">
        <v>230.18</v>
      </c>
      <c r="E125" s="41">
        <v>1.6</v>
      </c>
      <c r="F125" s="40" t="s">
        <v>1</v>
      </c>
      <c r="G125" s="39">
        <f t="shared" ref="G125:G132" si="3">D125*E125</f>
        <v>368.28800000000001</v>
      </c>
    </row>
    <row r="126" spans="2:7" ht="50.1" customHeight="1" x14ac:dyDescent="0.25">
      <c r="B126" s="48" t="s">
        <v>30</v>
      </c>
      <c r="C126" s="48"/>
      <c r="D126" s="18">
        <v>110</v>
      </c>
      <c r="E126" s="41">
        <v>0.5</v>
      </c>
      <c r="F126" s="40" t="s">
        <v>3</v>
      </c>
      <c r="G126" s="39">
        <f t="shared" si="3"/>
        <v>55</v>
      </c>
    </row>
    <row r="127" spans="2:7" ht="50.1" customHeight="1" x14ac:dyDescent="0.25">
      <c r="B127" s="48" t="s">
        <v>17</v>
      </c>
      <c r="C127" s="48"/>
      <c r="D127" s="18">
        <v>505</v>
      </c>
      <c r="E127" s="41">
        <v>0.5</v>
      </c>
      <c r="F127" s="40" t="s">
        <v>3</v>
      </c>
      <c r="G127" s="39">
        <f t="shared" si="3"/>
        <v>252.5</v>
      </c>
    </row>
    <row r="128" spans="2:7" ht="50.1" customHeight="1" x14ac:dyDescent="0.25">
      <c r="B128" s="48" t="s">
        <v>31</v>
      </c>
      <c r="C128" s="48"/>
      <c r="D128" s="18">
        <v>760</v>
      </c>
      <c r="E128" s="41"/>
      <c r="F128" s="40" t="s">
        <v>1</v>
      </c>
      <c r="G128" s="39">
        <f t="shared" si="3"/>
        <v>0</v>
      </c>
    </row>
    <row r="129" spans="2:7" ht="50.1" customHeight="1" x14ac:dyDescent="0.25">
      <c r="B129" s="48" t="s">
        <v>177</v>
      </c>
      <c r="C129" s="48"/>
      <c r="D129" s="19">
        <v>6940</v>
      </c>
      <c r="E129" s="41">
        <v>1.6</v>
      </c>
      <c r="F129" s="40" t="s">
        <v>1</v>
      </c>
      <c r="G129" s="39">
        <f t="shared" si="3"/>
        <v>11104</v>
      </c>
    </row>
    <row r="130" spans="2:7" ht="99.95" customHeight="1" x14ac:dyDescent="0.25">
      <c r="B130" s="48" t="s">
        <v>32</v>
      </c>
      <c r="C130" s="48"/>
      <c r="D130" s="18">
        <v>950</v>
      </c>
      <c r="E130" s="41">
        <v>0</v>
      </c>
      <c r="F130" s="40" t="s">
        <v>1</v>
      </c>
      <c r="G130" s="39">
        <f t="shared" si="3"/>
        <v>0</v>
      </c>
    </row>
    <row r="131" spans="2:7" ht="99.95" customHeight="1" x14ac:dyDescent="0.25">
      <c r="B131" s="48" t="s">
        <v>33</v>
      </c>
      <c r="C131" s="48"/>
      <c r="D131" s="18">
        <v>10330</v>
      </c>
      <c r="E131" s="41">
        <v>1.6</v>
      </c>
      <c r="F131" s="40" t="s">
        <v>1</v>
      </c>
      <c r="G131" s="39">
        <f t="shared" si="3"/>
        <v>16528</v>
      </c>
    </row>
    <row r="132" spans="2:7" ht="99.95" customHeight="1" x14ac:dyDescent="0.25">
      <c r="B132" s="48" t="s">
        <v>34</v>
      </c>
      <c r="C132" s="48"/>
      <c r="D132" s="18">
        <v>4680</v>
      </c>
      <c r="E132" s="41">
        <v>1.6</v>
      </c>
      <c r="F132" s="40" t="s">
        <v>1</v>
      </c>
      <c r="G132" s="39">
        <f t="shared" si="3"/>
        <v>7488</v>
      </c>
    </row>
    <row r="133" spans="2:7" ht="99.95" customHeight="1" x14ac:dyDescent="0.25">
      <c r="B133" s="48" t="s">
        <v>35</v>
      </c>
      <c r="C133" s="48"/>
      <c r="D133" s="18">
        <v>1010</v>
      </c>
      <c r="E133" s="41">
        <v>1.6</v>
      </c>
      <c r="F133" s="40" t="s">
        <v>1</v>
      </c>
      <c r="G133" s="39">
        <f>D133*E133</f>
        <v>1616</v>
      </c>
    </row>
    <row r="134" spans="2:7" ht="99.95" customHeight="1" x14ac:dyDescent="0.25">
      <c r="B134" s="48" t="s">
        <v>36</v>
      </c>
      <c r="C134" s="48"/>
      <c r="D134" s="18">
        <v>3060</v>
      </c>
      <c r="E134" s="41">
        <v>1.6</v>
      </c>
      <c r="F134" s="40" t="s">
        <v>1</v>
      </c>
      <c r="G134" s="39">
        <f>D134*E134</f>
        <v>4896</v>
      </c>
    </row>
    <row r="135" spans="2:7" ht="99.95" customHeight="1" x14ac:dyDescent="0.25">
      <c r="B135" s="48" t="s">
        <v>37</v>
      </c>
      <c r="C135" s="48"/>
      <c r="D135" s="18">
        <v>3810</v>
      </c>
      <c r="E135" s="41">
        <v>16</v>
      </c>
      <c r="F135" s="40" t="s">
        <v>1</v>
      </c>
      <c r="G135" s="39">
        <f>D135*E135</f>
        <v>60960</v>
      </c>
    </row>
    <row r="136" spans="2:7" ht="23.1" customHeight="1" x14ac:dyDescent="0.25">
      <c r="B136" s="20"/>
      <c r="C136" s="20"/>
      <c r="D136" s="21"/>
      <c r="E136" s="22"/>
      <c r="F136" s="23"/>
      <c r="G136" s="24"/>
    </row>
    <row r="137" spans="2:7" ht="23.1" customHeight="1" x14ac:dyDescent="0.25">
      <c r="B137" s="25"/>
      <c r="C137" s="26" t="s">
        <v>18</v>
      </c>
      <c r="D137" s="27"/>
      <c r="E137" s="25"/>
      <c r="F137" s="25"/>
      <c r="G137" s="28"/>
    </row>
    <row r="138" spans="2:7" ht="23.1" customHeight="1" x14ac:dyDescent="0.25">
      <c r="B138" s="25"/>
      <c r="C138" s="49" t="s">
        <v>19</v>
      </c>
      <c r="D138" s="42" t="s">
        <v>20</v>
      </c>
      <c r="E138" s="30">
        <f>IF(G125&gt;0, ROUND((G125+D118)/D118,2), 0)</f>
        <v>1.01</v>
      </c>
      <c r="F138" s="30"/>
      <c r="G138" s="25"/>
    </row>
    <row r="139" spans="2:7" ht="23.1" customHeight="1" x14ac:dyDescent="0.25">
      <c r="B139" s="25"/>
      <c r="C139" s="49"/>
      <c r="D139" s="42" t="s">
        <v>21</v>
      </c>
      <c r="E139" s="30">
        <f>IF(SUM(G126:G127)&gt;0,ROUND((G126+G127+D118)/D118,2),0)</f>
        <v>1.01</v>
      </c>
      <c r="F139" s="30"/>
      <c r="G139" s="28"/>
    </row>
    <row r="140" spans="2:7" ht="23.1" customHeight="1" x14ac:dyDescent="0.25">
      <c r="B140" s="25"/>
      <c r="C140" s="49"/>
      <c r="D140" s="42" t="s">
        <v>22</v>
      </c>
      <c r="E140" s="30">
        <f>IF(G128&gt;0,ROUND((G128+D118)/D118,2),0)</f>
        <v>0</v>
      </c>
      <c r="F140" s="31"/>
      <c r="G140" s="28"/>
    </row>
    <row r="141" spans="2:7" ht="23.1" customHeight="1" x14ac:dyDescent="0.25">
      <c r="B141" s="25"/>
      <c r="C141" s="49"/>
      <c r="D141" s="42" t="s">
        <v>23</v>
      </c>
      <c r="E141" s="30">
        <f>IF(SUM(G129:G135)&gt;0,ROUND((SUM(G129:G135)+D118)/D118,2),0)</f>
        <v>3.26</v>
      </c>
      <c r="F141" s="25"/>
      <c r="G141" s="28"/>
    </row>
    <row r="142" spans="2:7" ht="23.1" customHeight="1" x14ac:dyDescent="0.25">
      <c r="B142" s="25"/>
      <c r="C142" s="25"/>
      <c r="D142" s="32" t="s">
        <v>24</v>
      </c>
      <c r="E142" s="33">
        <f>SUM(E138:E141)-IF(VALUE(COUNTIF(E138:E141,"&gt;0"))=4,3,0)-IF(VALUE(COUNTIF(E138:E141,"&gt;0"))=3,2,0)-IF(VALUE(COUNTIF(E138:E141,"&gt;0"))=2,1,0)</f>
        <v>3.2799999999999994</v>
      </c>
      <c r="F142" s="34"/>
      <c r="G142" s="28"/>
    </row>
    <row r="143" spans="2:7" ht="23.1" customHeight="1" x14ac:dyDescent="0.25">
      <c r="B143" s="25"/>
      <c r="C143" s="25"/>
      <c r="D143" s="25"/>
      <c r="E143" s="35"/>
      <c r="F143" s="25"/>
      <c r="G143" s="28"/>
    </row>
    <row r="144" spans="2:7" ht="23.1" customHeight="1" x14ac:dyDescent="0.35">
      <c r="B144" s="36"/>
      <c r="C144" s="37" t="s">
        <v>25</v>
      </c>
      <c r="D144" s="50">
        <f>E142*D118</f>
        <v>148761.11999999997</v>
      </c>
      <c r="E144" s="50"/>
      <c r="F144" s="25"/>
      <c r="G144" s="28"/>
    </row>
    <row r="145" spans="2:7" ht="23.1" customHeight="1" x14ac:dyDescent="0.3">
      <c r="B145" s="25"/>
      <c r="C145" s="38" t="s">
        <v>26</v>
      </c>
      <c r="D145" s="51">
        <f>D144/D117</f>
        <v>688.70888888888874</v>
      </c>
      <c r="E145" s="51"/>
      <c r="F145" s="25"/>
      <c r="G145" s="25"/>
    </row>
    <row r="146" spans="2:7" ht="54.95" customHeight="1" x14ac:dyDescent="0.8">
      <c r="B146" s="52" t="s">
        <v>80</v>
      </c>
      <c r="C146" s="52"/>
      <c r="D146" s="52"/>
      <c r="E146" s="52"/>
      <c r="F146" s="52"/>
      <c r="G146" s="52"/>
    </row>
    <row r="147" spans="2:7" ht="45.95" customHeight="1" x14ac:dyDescent="0.25">
      <c r="B147" s="53" t="s">
        <v>28</v>
      </c>
      <c r="C147" s="53"/>
      <c r="D147" s="53"/>
      <c r="E147" s="53"/>
      <c r="F147" s="53"/>
      <c r="G147" s="53"/>
    </row>
    <row r="148" spans="2:7" ht="30" customHeight="1" x14ac:dyDescent="0.25">
      <c r="B148" s="5"/>
      <c r="C148" s="6" t="s">
        <v>4</v>
      </c>
      <c r="D148" s="7"/>
      <c r="E148" s="5"/>
      <c r="F148" s="5"/>
      <c r="G148" s="8"/>
    </row>
    <row r="149" spans="2:7" ht="23.1" customHeight="1" x14ac:dyDescent="0.25">
      <c r="B149" s="5"/>
      <c r="C149" s="54" t="s">
        <v>5</v>
      </c>
      <c r="D149" s="55" t="s">
        <v>27</v>
      </c>
      <c r="E149" s="55"/>
      <c r="F149" s="55"/>
      <c r="G149" s="55"/>
    </row>
    <row r="150" spans="2:7" ht="23.1" customHeight="1" x14ac:dyDescent="0.25">
      <c r="B150" s="5"/>
      <c r="C150" s="54"/>
      <c r="D150" s="55" t="s">
        <v>123</v>
      </c>
      <c r="E150" s="55"/>
      <c r="F150" s="55"/>
      <c r="G150" s="55"/>
    </row>
    <row r="151" spans="2:7" ht="23.1" customHeight="1" x14ac:dyDescent="0.25">
      <c r="B151" s="5"/>
      <c r="C151" s="54"/>
      <c r="D151" s="55" t="s">
        <v>128</v>
      </c>
      <c r="E151" s="55"/>
      <c r="F151" s="55"/>
      <c r="G151" s="55"/>
    </row>
    <row r="152" spans="2:7" ht="23.1" customHeight="1" x14ac:dyDescent="0.25">
      <c r="B152" s="5"/>
      <c r="C152" s="44" t="s">
        <v>6</v>
      </c>
      <c r="D152" s="10">
        <v>7.8</v>
      </c>
      <c r="E152" s="11"/>
      <c r="F152" s="5"/>
      <c r="G152" s="8"/>
    </row>
    <row r="153" spans="2:7" ht="23.1" customHeight="1" x14ac:dyDescent="0.25">
      <c r="B153" s="5"/>
      <c r="C153" s="44" t="s">
        <v>7</v>
      </c>
      <c r="D153" s="12">
        <v>1204</v>
      </c>
      <c r="E153" s="56" t="s">
        <v>8</v>
      </c>
      <c r="F153" s="56"/>
      <c r="G153" s="57">
        <f>D154/D153</f>
        <v>61.68687707641196</v>
      </c>
    </row>
    <row r="154" spans="2:7" ht="23.1" customHeight="1" x14ac:dyDescent="0.25">
      <c r="B154" s="5"/>
      <c r="C154" s="44" t="s">
        <v>9</v>
      </c>
      <c r="D154" s="10">
        <v>74271</v>
      </c>
      <c r="E154" s="56"/>
      <c r="F154" s="56"/>
      <c r="G154" s="57"/>
    </row>
    <row r="155" spans="2:7" ht="23.1" customHeight="1" x14ac:dyDescent="0.25">
      <c r="B155" s="5"/>
      <c r="C155" s="4"/>
      <c r="D155" s="13"/>
      <c r="E155" s="11"/>
      <c r="F155" s="5"/>
      <c r="G155" s="8"/>
    </row>
    <row r="156" spans="2:7" ht="23.1" customHeight="1" x14ac:dyDescent="0.25">
      <c r="B156" s="5"/>
      <c r="C156" s="14" t="s">
        <v>10</v>
      </c>
      <c r="D156" s="15" t="s">
        <v>64</v>
      </c>
      <c r="E156" s="5"/>
      <c r="F156" s="5"/>
      <c r="G156" s="8"/>
    </row>
    <row r="157" spans="2:7" ht="23.1" customHeight="1" x14ac:dyDescent="0.25">
      <c r="B157" s="5"/>
      <c r="C157" s="14" t="s">
        <v>11</v>
      </c>
      <c r="D157" s="15">
        <v>85</v>
      </c>
      <c r="E157" s="5"/>
      <c r="F157" s="5"/>
      <c r="G157" s="8"/>
    </row>
    <row r="158" spans="2:7" ht="23.1" customHeight="1" x14ac:dyDescent="0.25">
      <c r="B158" s="5"/>
      <c r="C158" s="14" t="s">
        <v>12</v>
      </c>
      <c r="D158" s="16" t="s">
        <v>13</v>
      </c>
      <c r="E158" s="5"/>
      <c r="F158" s="5"/>
      <c r="G158" s="8"/>
    </row>
    <row r="159" spans="2:7" ht="23.1" customHeight="1" x14ac:dyDescent="0.25">
      <c r="B159" s="5"/>
      <c r="C159" s="5"/>
      <c r="D159" s="5"/>
      <c r="E159" s="5"/>
      <c r="F159" s="5"/>
      <c r="G159" s="8"/>
    </row>
    <row r="160" spans="2:7" ht="50.1" customHeight="1" x14ac:dyDescent="0.25">
      <c r="B160" s="58" t="s">
        <v>2</v>
      </c>
      <c r="C160" s="58"/>
      <c r="D160" s="43" t="s">
        <v>14</v>
      </c>
      <c r="E160" s="59" t="s">
        <v>15</v>
      </c>
      <c r="F160" s="59"/>
      <c r="G160" s="43" t="s">
        <v>16</v>
      </c>
    </row>
    <row r="161" spans="2:7" ht="50.1" customHeight="1" x14ac:dyDescent="0.25">
      <c r="B161" s="48" t="s">
        <v>29</v>
      </c>
      <c r="C161" s="48"/>
      <c r="D161" s="18">
        <v>230.18</v>
      </c>
      <c r="E161" s="41">
        <v>7.8</v>
      </c>
      <c r="F161" s="40" t="s">
        <v>1</v>
      </c>
      <c r="G161" s="39">
        <f t="shared" ref="G161:G168" si="4">D161*E161</f>
        <v>1795.404</v>
      </c>
    </row>
    <row r="162" spans="2:7" ht="50.1" customHeight="1" x14ac:dyDescent="0.25">
      <c r="B162" s="48" t="s">
        <v>30</v>
      </c>
      <c r="C162" s="48"/>
      <c r="D162" s="18">
        <v>110</v>
      </c>
      <c r="E162" s="41">
        <v>1.8</v>
      </c>
      <c r="F162" s="40" t="s">
        <v>3</v>
      </c>
      <c r="G162" s="39">
        <f t="shared" si="4"/>
        <v>198</v>
      </c>
    </row>
    <row r="163" spans="2:7" ht="50.1" customHeight="1" x14ac:dyDescent="0.25">
      <c r="B163" s="48" t="s">
        <v>17</v>
      </c>
      <c r="C163" s="48"/>
      <c r="D163" s="18">
        <v>505</v>
      </c>
      <c r="E163" s="41">
        <v>1.8</v>
      </c>
      <c r="F163" s="40" t="s">
        <v>3</v>
      </c>
      <c r="G163" s="39">
        <f t="shared" si="4"/>
        <v>909</v>
      </c>
    </row>
    <row r="164" spans="2:7" ht="50.1" customHeight="1" x14ac:dyDescent="0.25">
      <c r="B164" s="48" t="s">
        <v>31</v>
      </c>
      <c r="C164" s="48"/>
      <c r="D164" s="18">
        <v>760</v>
      </c>
      <c r="E164" s="41"/>
      <c r="F164" s="40" t="s">
        <v>1</v>
      </c>
      <c r="G164" s="39">
        <f t="shared" si="4"/>
        <v>0</v>
      </c>
    </row>
    <row r="165" spans="2:7" ht="50.1" customHeight="1" x14ac:dyDescent="0.25">
      <c r="B165" s="48" t="s">
        <v>177</v>
      </c>
      <c r="C165" s="48"/>
      <c r="D165" s="19">
        <v>6940</v>
      </c>
      <c r="E165" s="41">
        <v>7.8</v>
      </c>
      <c r="F165" s="40" t="s">
        <v>1</v>
      </c>
      <c r="G165" s="39">
        <f t="shared" si="4"/>
        <v>54132</v>
      </c>
    </row>
    <row r="166" spans="2:7" ht="99.95" customHeight="1" x14ac:dyDescent="0.25">
      <c r="B166" s="48" t="s">
        <v>32</v>
      </c>
      <c r="C166" s="48"/>
      <c r="D166" s="18">
        <v>950</v>
      </c>
      <c r="E166" s="41">
        <v>0</v>
      </c>
      <c r="F166" s="40" t="s">
        <v>1</v>
      </c>
      <c r="G166" s="39">
        <f t="shared" si="4"/>
        <v>0</v>
      </c>
    </row>
    <row r="167" spans="2:7" ht="99.95" customHeight="1" x14ac:dyDescent="0.25">
      <c r="B167" s="48" t="s">
        <v>33</v>
      </c>
      <c r="C167" s="48"/>
      <c r="D167" s="18">
        <v>10330</v>
      </c>
      <c r="E167" s="41">
        <v>7.8</v>
      </c>
      <c r="F167" s="40" t="s">
        <v>1</v>
      </c>
      <c r="G167" s="39">
        <f t="shared" si="4"/>
        <v>80574</v>
      </c>
    </row>
    <row r="168" spans="2:7" ht="99.95" customHeight="1" x14ac:dyDescent="0.25">
      <c r="B168" s="48" t="s">
        <v>34</v>
      </c>
      <c r="C168" s="48"/>
      <c r="D168" s="18">
        <v>4680</v>
      </c>
      <c r="E168" s="41">
        <v>7.8</v>
      </c>
      <c r="F168" s="40" t="s">
        <v>1</v>
      </c>
      <c r="G168" s="39">
        <f t="shared" si="4"/>
        <v>36504</v>
      </c>
    </row>
    <row r="169" spans="2:7" ht="99.95" customHeight="1" x14ac:dyDescent="0.25">
      <c r="B169" s="48" t="s">
        <v>35</v>
      </c>
      <c r="C169" s="48"/>
      <c r="D169" s="18">
        <v>1010</v>
      </c>
      <c r="E169" s="41">
        <v>7.8</v>
      </c>
      <c r="F169" s="40" t="s">
        <v>1</v>
      </c>
      <c r="G169" s="39">
        <f>D169*E169</f>
        <v>7878</v>
      </c>
    </row>
    <row r="170" spans="2:7" ht="99.95" customHeight="1" x14ac:dyDescent="0.25">
      <c r="B170" s="48" t="s">
        <v>36</v>
      </c>
      <c r="C170" s="48"/>
      <c r="D170" s="18">
        <v>3060</v>
      </c>
      <c r="E170" s="41">
        <v>7.8</v>
      </c>
      <c r="F170" s="40" t="s">
        <v>1</v>
      </c>
      <c r="G170" s="39">
        <f>D170*E170</f>
        <v>23868</v>
      </c>
    </row>
    <row r="171" spans="2:7" ht="99.95" customHeight="1" x14ac:dyDescent="0.25">
      <c r="B171" s="48" t="s">
        <v>37</v>
      </c>
      <c r="C171" s="48"/>
      <c r="D171" s="18">
        <v>3810</v>
      </c>
      <c r="E171" s="41">
        <v>78</v>
      </c>
      <c r="F171" s="40" t="s">
        <v>1</v>
      </c>
      <c r="G171" s="39">
        <f>D171*E171</f>
        <v>297180</v>
      </c>
    </row>
    <row r="172" spans="2:7" ht="23.1" customHeight="1" x14ac:dyDescent="0.25">
      <c r="B172" s="20"/>
      <c r="C172" s="20"/>
      <c r="D172" s="21"/>
      <c r="E172" s="22"/>
      <c r="F172" s="23"/>
      <c r="G172" s="24"/>
    </row>
    <row r="173" spans="2:7" ht="23.1" customHeight="1" x14ac:dyDescent="0.25">
      <c r="B173" s="25"/>
      <c r="C173" s="26" t="s">
        <v>18</v>
      </c>
      <c r="D173" s="27"/>
      <c r="E173" s="25"/>
      <c r="F173" s="25"/>
      <c r="G173" s="28"/>
    </row>
    <row r="174" spans="2:7" ht="23.1" customHeight="1" x14ac:dyDescent="0.25">
      <c r="B174" s="25"/>
      <c r="C174" s="49" t="s">
        <v>19</v>
      </c>
      <c r="D174" s="42" t="s">
        <v>20</v>
      </c>
      <c r="E174" s="30">
        <f>IF(G161&gt;0, ROUND((G161+D154)/D154,2), 0)</f>
        <v>1.02</v>
      </c>
      <c r="F174" s="30"/>
      <c r="G174" s="25"/>
    </row>
    <row r="175" spans="2:7" ht="23.1" customHeight="1" x14ac:dyDescent="0.25">
      <c r="B175" s="25"/>
      <c r="C175" s="49"/>
      <c r="D175" s="42" t="s">
        <v>21</v>
      </c>
      <c r="E175" s="30">
        <f>IF(SUM(G162:G163)&gt;0,ROUND((G162+G163+D154)/D154,2),0)</f>
        <v>1.01</v>
      </c>
      <c r="F175" s="30"/>
      <c r="G175" s="28"/>
    </row>
    <row r="176" spans="2:7" ht="23.1" customHeight="1" x14ac:dyDescent="0.25">
      <c r="B176" s="25"/>
      <c r="C176" s="49"/>
      <c r="D176" s="42" t="s">
        <v>22</v>
      </c>
      <c r="E176" s="30">
        <f>IF(G164&gt;0,ROUND((G164+D154)/D154,2),0)</f>
        <v>0</v>
      </c>
      <c r="F176" s="31"/>
      <c r="G176" s="28"/>
    </row>
    <row r="177" spans="2:7" ht="23.1" customHeight="1" x14ac:dyDescent="0.25">
      <c r="B177" s="25"/>
      <c r="C177" s="49"/>
      <c r="D177" s="42" t="s">
        <v>23</v>
      </c>
      <c r="E177" s="30">
        <f>IF(SUM(G165:G171)&gt;0,ROUND((SUM(G165:G171)+D154)/D154,2),0)</f>
        <v>7.73</v>
      </c>
      <c r="F177" s="25"/>
      <c r="G177" s="28"/>
    </row>
    <row r="178" spans="2:7" ht="23.1" customHeight="1" x14ac:dyDescent="0.25">
      <c r="B178" s="25"/>
      <c r="C178" s="25"/>
      <c r="D178" s="32" t="s">
        <v>24</v>
      </c>
      <c r="E178" s="33">
        <f>SUM(E174:E177)-IF(VALUE(COUNTIF(E174:E177,"&gt;0"))=4,3,0)-IF(VALUE(COUNTIF(E174:E177,"&gt;0"))=3,2,0)-IF(VALUE(COUNTIF(E174:E177,"&gt;0"))=2,1,0)</f>
        <v>7.7600000000000016</v>
      </c>
      <c r="F178" s="34"/>
      <c r="G178" s="28"/>
    </row>
    <row r="179" spans="2:7" ht="23.1" customHeight="1" x14ac:dyDescent="0.25">
      <c r="B179" s="25"/>
      <c r="C179" s="25"/>
      <c r="D179" s="25"/>
      <c r="E179" s="35"/>
      <c r="F179" s="25"/>
      <c r="G179" s="28"/>
    </row>
    <row r="180" spans="2:7" ht="23.1" customHeight="1" x14ac:dyDescent="0.35">
      <c r="B180" s="36"/>
      <c r="C180" s="37" t="s">
        <v>25</v>
      </c>
      <c r="D180" s="50">
        <f>E178*D154</f>
        <v>576342.96000000008</v>
      </c>
      <c r="E180" s="50"/>
      <c r="F180" s="25"/>
      <c r="G180" s="28"/>
    </row>
    <row r="181" spans="2:7" ht="23.1" customHeight="1" x14ac:dyDescent="0.3">
      <c r="B181" s="25"/>
      <c r="C181" s="38" t="s">
        <v>26</v>
      </c>
      <c r="D181" s="51">
        <f>D180/D153</f>
        <v>478.69016611295689</v>
      </c>
      <c r="E181" s="51"/>
      <c r="F181" s="25"/>
      <c r="G181" s="25"/>
    </row>
    <row r="182" spans="2:7" ht="54.95" customHeight="1" x14ac:dyDescent="0.8">
      <c r="B182" s="52" t="s">
        <v>81</v>
      </c>
      <c r="C182" s="52"/>
      <c r="D182" s="52"/>
      <c r="E182" s="52"/>
      <c r="F182" s="52"/>
      <c r="G182" s="52"/>
    </row>
    <row r="183" spans="2:7" ht="45.95" customHeight="1" x14ac:dyDescent="0.25">
      <c r="B183" s="53" t="s">
        <v>28</v>
      </c>
      <c r="C183" s="53"/>
      <c r="D183" s="53"/>
      <c r="E183" s="53"/>
      <c r="F183" s="53"/>
      <c r="G183" s="53"/>
    </row>
    <row r="184" spans="2:7" ht="30" customHeight="1" x14ac:dyDescent="0.25">
      <c r="B184" s="5"/>
      <c r="C184" s="6" t="s">
        <v>4</v>
      </c>
      <c r="D184" s="7"/>
      <c r="E184" s="5"/>
      <c r="F184" s="5"/>
      <c r="G184" s="8"/>
    </row>
    <row r="185" spans="2:7" ht="23.1" customHeight="1" x14ac:dyDescent="0.25">
      <c r="B185" s="5"/>
      <c r="C185" s="54" t="s">
        <v>5</v>
      </c>
      <c r="D185" s="55" t="s">
        <v>27</v>
      </c>
      <c r="E185" s="55"/>
      <c r="F185" s="55"/>
      <c r="G185" s="55"/>
    </row>
    <row r="186" spans="2:7" ht="23.1" customHeight="1" x14ac:dyDescent="0.25">
      <c r="B186" s="5"/>
      <c r="C186" s="54"/>
      <c r="D186" s="55" t="s">
        <v>123</v>
      </c>
      <c r="E186" s="55"/>
      <c r="F186" s="55"/>
      <c r="G186" s="55"/>
    </row>
    <row r="187" spans="2:7" ht="23.1" customHeight="1" x14ac:dyDescent="0.25">
      <c r="B187" s="5"/>
      <c r="C187" s="54"/>
      <c r="D187" s="55" t="s">
        <v>129</v>
      </c>
      <c r="E187" s="55"/>
      <c r="F187" s="55"/>
      <c r="G187" s="55"/>
    </row>
    <row r="188" spans="2:7" ht="23.1" customHeight="1" x14ac:dyDescent="0.25">
      <c r="B188" s="5"/>
      <c r="C188" s="44" t="s">
        <v>6</v>
      </c>
      <c r="D188" s="10">
        <v>3.2</v>
      </c>
      <c r="E188" s="11"/>
      <c r="F188" s="5"/>
      <c r="G188" s="8"/>
    </row>
    <row r="189" spans="2:7" ht="23.1" customHeight="1" x14ac:dyDescent="0.25">
      <c r="B189" s="5"/>
      <c r="C189" s="44" t="s">
        <v>7</v>
      </c>
      <c r="D189" s="12">
        <v>540</v>
      </c>
      <c r="E189" s="56" t="s">
        <v>8</v>
      </c>
      <c r="F189" s="56"/>
      <c r="G189" s="57">
        <f>D190/D189</f>
        <v>25.81851851851852</v>
      </c>
    </row>
    <row r="190" spans="2:7" ht="23.1" customHeight="1" x14ac:dyDescent="0.25">
      <c r="B190" s="5"/>
      <c r="C190" s="44" t="s">
        <v>9</v>
      </c>
      <c r="D190" s="10">
        <v>13942</v>
      </c>
      <c r="E190" s="56"/>
      <c r="F190" s="56"/>
      <c r="G190" s="57"/>
    </row>
    <row r="191" spans="2:7" ht="23.1" customHeight="1" x14ac:dyDescent="0.25">
      <c r="B191" s="5"/>
      <c r="C191" s="4"/>
      <c r="D191" s="13"/>
      <c r="E191" s="11"/>
      <c r="F191" s="5"/>
      <c r="G191" s="8"/>
    </row>
    <row r="192" spans="2:7" ht="23.1" customHeight="1" x14ac:dyDescent="0.25">
      <c r="B192" s="5"/>
      <c r="C192" s="14" t="s">
        <v>10</v>
      </c>
      <c r="D192" s="15" t="s">
        <v>38</v>
      </c>
      <c r="E192" s="5"/>
      <c r="F192" s="5"/>
      <c r="G192" s="8"/>
    </row>
    <row r="193" spans="2:7" ht="23.1" customHeight="1" x14ac:dyDescent="0.25">
      <c r="B193" s="5"/>
      <c r="C193" s="14" t="s">
        <v>11</v>
      </c>
      <c r="D193" s="15">
        <v>60</v>
      </c>
      <c r="E193" s="5"/>
      <c r="F193" s="5"/>
      <c r="G193" s="8"/>
    </row>
    <row r="194" spans="2:7" ht="23.1" customHeight="1" x14ac:dyDescent="0.25">
      <c r="B194" s="5"/>
      <c r="C194" s="14" t="s">
        <v>12</v>
      </c>
      <c r="D194" s="16" t="s">
        <v>13</v>
      </c>
      <c r="E194" s="5"/>
      <c r="F194" s="5"/>
      <c r="G194" s="8"/>
    </row>
    <row r="195" spans="2:7" ht="23.1" customHeight="1" x14ac:dyDescent="0.25">
      <c r="B195" s="5"/>
      <c r="C195" s="5"/>
      <c r="D195" s="5"/>
      <c r="E195" s="5"/>
      <c r="F195" s="5"/>
      <c r="G195" s="8"/>
    </row>
    <row r="196" spans="2:7" ht="50.1" customHeight="1" x14ac:dyDescent="0.25">
      <c r="B196" s="58" t="s">
        <v>2</v>
      </c>
      <c r="C196" s="58"/>
      <c r="D196" s="43" t="s">
        <v>14</v>
      </c>
      <c r="E196" s="59" t="s">
        <v>15</v>
      </c>
      <c r="F196" s="59"/>
      <c r="G196" s="43" t="s">
        <v>16</v>
      </c>
    </row>
    <row r="197" spans="2:7" ht="50.1" customHeight="1" x14ac:dyDescent="0.25">
      <c r="B197" s="48" t="s">
        <v>29</v>
      </c>
      <c r="C197" s="48"/>
      <c r="D197" s="18">
        <v>230.18</v>
      </c>
      <c r="E197" s="41">
        <v>3.2</v>
      </c>
      <c r="F197" s="40" t="s">
        <v>1</v>
      </c>
      <c r="G197" s="39">
        <f t="shared" ref="G197:G204" si="5">D197*E197</f>
        <v>736.57600000000002</v>
      </c>
    </row>
    <row r="198" spans="2:7" ht="50.1" customHeight="1" x14ac:dyDescent="0.25">
      <c r="B198" s="48" t="s">
        <v>30</v>
      </c>
      <c r="C198" s="48"/>
      <c r="D198" s="18">
        <v>110</v>
      </c>
      <c r="E198" s="41">
        <v>1</v>
      </c>
      <c r="F198" s="40" t="s">
        <v>3</v>
      </c>
      <c r="G198" s="39">
        <f t="shared" si="5"/>
        <v>110</v>
      </c>
    </row>
    <row r="199" spans="2:7" ht="50.1" customHeight="1" x14ac:dyDescent="0.25">
      <c r="B199" s="48" t="s">
        <v>17</v>
      </c>
      <c r="C199" s="48"/>
      <c r="D199" s="18">
        <v>505</v>
      </c>
      <c r="E199" s="41">
        <v>1</v>
      </c>
      <c r="F199" s="40" t="s">
        <v>3</v>
      </c>
      <c r="G199" s="39">
        <f t="shared" si="5"/>
        <v>505</v>
      </c>
    </row>
    <row r="200" spans="2:7" ht="50.1" customHeight="1" x14ac:dyDescent="0.25">
      <c r="B200" s="48" t="s">
        <v>31</v>
      </c>
      <c r="C200" s="48"/>
      <c r="D200" s="18">
        <v>760</v>
      </c>
      <c r="E200" s="41"/>
      <c r="F200" s="40" t="s">
        <v>1</v>
      </c>
      <c r="G200" s="39">
        <f t="shared" si="5"/>
        <v>0</v>
      </c>
    </row>
    <row r="201" spans="2:7" ht="50.1" customHeight="1" x14ac:dyDescent="0.25">
      <c r="B201" s="48" t="s">
        <v>176</v>
      </c>
      <c r="C201" s="48"/>
      <c r="D201" s="19">
        <v>3830</v>
      </c>
      <c r="E201" s="41">
        <v>3.2</v>
      </c>
      <c r="F201" s="40" t="s">
        <v>1</v>
      </c>
      <c r="G201" s="39">
        <f t="shared" si="5"/>
        <v>12256</v>
      </c>
    </row>
    <row r="202" spans="2:7" ht="99.95" customHeight="1" x14ac:dyDescent="0.25">
      <c r="B202" s="48" t="s">
        <v>32</v>
      </c>
      <c r="C202" s="48"/>
      <c r="D202" s="18">
        <v>950</v>
      </c>
      <c r="E202" s="41">
        <v>3.2</v>
      </c>
      <c r="F202" s="40" t="s">
        <v>1</v>
      </c>
      <c r="G202" s="39">
        <f t="shared" si="5"/>
        <v>3040</v>
      </c>
    </row>
    <row r="203" spans="2:7" ht="99.95" customHeight="1" x14ac:dyDescent="0.25">
      <c r="B203" s="48" t="s">
        <v>33</v>
      </c>
      <c r="C203" s="48"/>
      <c r="D203" s="18">
        <v>10330</v>
      </c>
      <c r="E203" s="41">
        <v>0</v>
      </c>
      <c r="F203" s="40" t="s">
        <v>1</v>
      </c>
      <c r="G203" s="39">
        <f t="shared" si="5"/>
        <v>0</v>
      </c>
    </row>
    <row r="204" spans="2:7" ht="99.95" customHeight="1" x14ac:dyDescent="0.25">
      <c r="B204" s="48" t="s">
        <v>34</v>
      </c>
      <c r="C204" s="48"/>
      <c r="D204" s="18">
        <v>4680</v>
      </c>
      <c r="E204" s="41">
        <v>0</v>
      </c>
      <c r="F204" s="40" t="s">
        <v>1</v>
      </c>
      <c r="G204" s="39">
        <f t="shared" si="5"/>
        <v>0</v>
      </c>
    </row>
    <row r="205" spans="2:7" ht="99.95" customHeight="1" x14ac:dyDescent="0.25">
      <c r="B205" s="48" t="s">
        <v>35</v>
      </c>
      <c r="C205" s="48"/>
      <c r="D205" s="18">
        <v>1010</v>
      </c>
      <c r="E205" s="41">
        <v>0</v>
      </c>
      <c r="F205" s="40" t="s">
        <v>1</v>
      </c>
      <c r="G205" s="39">
        <f>D205*E205</f>
        <v>0</v>
      </c>
    </row>
    <row r="206" spans="2:7" ht="99.95" customHeight="1" x14ac:dyDescent="0.25">
      <c r="B206" s="48" t="s">
        <v>36</v>
      </c>
      <c r="C206" s="48"/>
      <c r="D206" s="18">
        <v>3060</v>
      </c>
      <c r="E206" s="41">
        <v>0</v>
      </c>
      <c r="F206" s="40" t="s">
        <v>1</v>
      </c>
      <c r="G206" s="39">
        <f>D206*E206</f>
        <v>0</v>
      </c>
    </row>
    <row r="207" spans="2:7" ht="99.95" customHeight="1" x14ac:dyDescent="0.25">
      <c r="B207" s="48" t="s">
        <v>37</v>
      </c>
      <c r="C207" s="48"/>
      <c r="D207" s="18">
        <v>3810</v>
      </c>
      <c r="E207" s="41">
        <v>0</v>
      </c>
      <c r="F207" s="40" t="s">
        <v>1</v>
      </c>
      <c r="G207" s="39">
        <f>D207*E207</f>
        <v>0</v>
      </c>
    </row>
    <row r="208" spans="2:7" ht="23.1" customHeight="1" x14ac:dyDescent="0.25">
      <c r="B208" s="20"/>
      <c r="C208" s="20"/>
      <c r="D208" s="21"/>
      <c r="E208" s="22"/>
      <c r="F208" s="23"/>
      <c r="G208" s="24"/>
    </row>
    <row r="209" spans="2:7" ht="23.1" customHeight="1" x14ac:dyDescent="0.25">
      <c r="B209" s="25"/>
      <c r="C209" s="26" t="s">
        <v>18</v>
      </c>
      <c r="D209" s="27"/>
      <c r="E209" s="25"/>
      <c r="F209" s="25"/>
      <c r="G209" s="28"/>
    </row>
    <row r="210" spans="2:7" ht="23.1" customHeight="1" x14ac:dyDescent="0.25">
      <c r="B210" s="25"/>
      <c r="C210" s="49" t="s">
        <v>19</v>
      </c>
      <c r="D210" s="42" t="s">
        <v>20</v>
      </c>
      <c r="E210" s="30">
        <f>IF(G197&gt;0, ROUND((G197+D190)/D190,2), 0)</f>
        <v>1.05</v>
      </c>
      <c r="F210" s="30"/>
      <c r="G210" s="25"/>
    </row>
    <row r="211" spans="2:7" ht="23.1" customHeight="1" x14ac:dyDescent="0.25">
      <c r="B211" s="25"/>
      <c r="C211" s="49"/>
      <c r="D211" s="42" t="s">
        <v>21</v>
      </c>
      <c r="E211" s="30">
        <f>IF(SUM(G198:G199)&gt;0,ROUND((G198+G199+D190)/D190,2),0)</f>
        <v>1.04</v>
      </c>
      <c r="F211" s="30"/>
      <c r="G211" s="28"/>
    </row>
    <row r="212" spans="2:7" ht="23.1" customHeight="1" x14ac:dyDescent="0.25">
      <c r="B212" s="25"/>
      <c r="C212" s="49"/>
      <c r="D212" s="42" t="s">
        <v>22</v>
      </c>
      <c r="E212" s="30">
        <f>IF(G200&gt;0,ROUND((G200+D190)/D190,2),0)</f>
        <v>0</v>
      </c>
      <c r="F212" s="31"/>
      <c r="G212" s="28"/>
    </row>
    <row r="213" spans="2:7" ht="23.1" customHeight="1" x14ac:dyDescent="0.25">
      <c r="B213" s="25"/>
      <c r="C213" s="49"/>
      <c r="D213" s="42" t="s">
        <v>23</v>
      </c>
      <c r="E213" s="30">
        <f>IF(SUM(G201:G207)&gt;0,ROUND((SUM(G201:G207)+D190)/D190,2),0)</f>
        <v>2.1</v>
      </c>
      <c r="F213" s="25"/>
      <c r="G213" s="28"/>
    </row>
    <row r="214" spans="2:7" ht="23.1" customHeight="1" x14ac:dyDescent="0.25">
      <c r="B214" s="25"/>
      <c r="C214" s="25"/>
      <c r="D214" s="32" t="s">
        <v>24</v>
      </c>
      <c r="E214" s="33">
        <f>SUM(E210:E213)-IF(VALUE(COUNTIF(E210:E213,"&gt;0"))=4,3,0)-IF(VALUE(COUNTIF(E210:E213,"&gt;0"))=3,2,0)-IF(VALUE(COUNTIF(E210:E213,"&gt;0"))=2,1,0)</f>
        <v>2.1899999999999995</v>
      </c>
      <c r="F214" s="34"/>
      <c r="G214" s="28"/>
    </row>
    <row r="215" spans="2:7" ht="23.1" customHeight="1" x14ac:dyDescent="0.25">
      <c r="B215" s="25"/>
      <c r="C215" s="25"/>
      <c r="D215" s="25"/>
      <c r="E215" s="35"/>
      <c r="F215" s="25"/>
      <c r="G215" s="28"/>
    </row>
    <row r="216" spans="2:7" ht="23.1" customHeight="1" x14ac:dyDescent="0.35">
      <c r="B216" s="36"/>
      <c r="C216" s="37" t="s">
        <v>25</v>
      </c>
      <c r="D216" s="50">
        <f>E214*D190</f>
        <v>30532.979999999992</v>
      </c>
      <c r="E216" s="50"/>
      <c r="F216" s="25"/>
      <c r="G216" s="28"/>
    </row>
    <row r="217" spans="2:7" ht="23.1" customHeight="1" x14ac:dyDescent="0.3">
      <c r="B217" s="25"/>
      <c r="C217" s="38" t="s">
        <v>26</v>
      </c>
      <c r="D217" s="51">
        <f>D216/D189</f>
        <v>56.542555555555545</v>
      </c>
      <c r="E217" s="51"/>
      <c r="F217" s="25"/>
      <c r="G217" s="25"/>
    </row>
    <row r="218" spans="2:7" ht="54.95" customHeight="1" x14ac:dyDescent="0.8">
      <c r="B218" s="52" t="s">
        <v>82</v>
      </c>
      <c r="C218" s="52"/>
      <c r="D218" s="52"/>
      <c r="E218" s="52"/>
      <c r="F218" s="52"/>
      <c r="G218" s="52"/>
    </row>
    <row r="219" spans="2:7" ht="45.95" customHeight="1" x14ac:dyDescent="0.25">
      <c r="B219" s="53" t="s">
        <v>28</v>
      </c>
      <c r="C219" s="53"/>
      <c r="D219" s="53"/>
      <c r="E219" s="53"/>
      <c r="F219" s="53"/>
      <c r="G219" s="53"/>
    </row>
    <row r="220" spans="2:7" ht="30" customHeight="1" x14ac:dyDescent="0.25">
      <c r="B220" s="5"/>
      <c r="C220" s="6" t="s">
        <v>4</v>
      </c>
      <c r="D220" s="7"/>
      <c r="E220" s="5"/>
      <c r="F220" s="5"/>
      <c r="G220" s="8"/>
    </row>
    <row r="221" spans="2:7" ht="23.1" customHeight="1" x14ac:dyDescent="0.25">
      <c r="B221" s="5"/>
      <c r="C221" s="54" t="s">
        <v>5</v>
      </c>
      <c r="D221" s="55" t="s">
        <v>27</v>
      </c>
      <c r="E221" s="55"/>
      <c r="F221" s="55"/>
      <c r="G221" s="55"/>
    </row>
    <row r="222" spans="2:7" ht="23.1" customHeight="1" x14ac:dyDescent="0.25">
      <c r="B222" s="5"/>
      <c r="C222" s="54"/>
      <c r="D222" s="55" t="s">
        <v>123</v>
      </c>
      <c r="E222" s="55"/>
      <c r="F222" s="55"/>
      <c r="G222" s="55"/>
    </row>
    <row r="223" spans="2:7" ht="23.1" customHeight="1" x14ac:dyDescent="0.25">
      <c r="B223" s="5"/>
      <c r="C223" s="54"/>
      <c r="D223" s="55" t="s">
        <v>130</v>
      </c>
      <c r="E223" s="55"/>
      <c r="F223" s="55"/>
      <c r="G223" s="55"/>
    </row>
    <row r="224" spans="2:7" ht="23.1" customHeight="1" x14ac:dyDescent="0.25">
      <c r="B224" s="5"/>
      <c r="C224" s="44" t="s">
        <v>6</v>
      </c>
      <c r="D224" s="10">
        <v>8.6999999999999993</v>
      </c>
      <c r="E224" s="11"/>
      <c r="F224" s="5"/>
      <c r="G224" s="8"/>
    </row>
    <row r="225" spans="2:7" ht="23.1" customHeight="1" x14ac:dyDescent="0.25">
      <c r="B225" s="5"/>
      <c r="C225" s="44" t="s">
        <v>7</v>
      </c>
      <c r="D225" s="12">
        <v>1319</v>
      </c>
      <c r="E225" s="56" t="s">
        <v>8</v>
      </c>
      <c r="F225" s="56"/>
      <c r="G225" s="57">
        <f>D226/D225</f>
        <v>103.75511751326762</v>
      </c>
    </row>
    <row r="226" spans="2:7" ht="23.1" customHeight="1" x14ac:dyDescent="0.25">
      <c r="B226" s="5"/>
      <c r="C226" s="44" t="s">
        <v>9</v>
      </c>
      <c r="D226" s="10">
        <v>136853</v>
      </c>
      <c r="E226" s="56"/>
      <c r="F226" s="56"/>
      <c r="G226" s="57"/>
    </row>
    <row r="227" spans="2:7" ht="23.1" customHeight="1" x14ac:dyDescent="0.25">
      <c r="B227" s="5"/>
      <c r="C227" s="4"/>
      <c r="D227" s="13"/>
      <c r="E227" s="11"/>
      <c r="F227" s="5"/>
      <c r="G227" s="8"/>
    </row>
    <row r="228" spans="2:7" ht="23.1" customHeight="1" x14ac:dyDescent="0.25">
      <c r="B228" s="5"/>
      <c r="C228" s="14" t="s">
        <v>10</v>
      </c>
      <c r="D228" s="15" t="s">
        <v>66</v>
      </c>
      <c r="E228" s="5"/>
      <c r="F228" s="5"/>
      <c r="G228" s="8"/>
    </row>
    <row r="229" spans="2:7" ht="23.1" customHeight="1" x14ac:dyDescent="0.25">
      <c r="B229" s="5"/>
      <c r="C229" s="14" t="s">
        <v>11</v>
      </c>
      <c r="D229" s="15">
        <v>65</v>
      </c>
      <c r="E229" s="5"/>
      <c r="F229" s="5"/>
      <c r="G229" s="8"/>
    </row>
    <row r="230" spans="2:7" ht="23.1" customHeight="1" x14ac:dyDescent="0.25">
      <c r="B230" s="5"/>
      <c r="C230" s="14" t="s">
        <v>12</v>
      </c>
      <c r="D230" s="16" t="s">
        <v>13</v>
      </c>
      <c r="E230" s="5"/>
      <c r="F230" s="5"/>
      <c r="G230" s="8"/>
    </row>
    <row r="231" spans="2:7" ht="23.1" customHeight="1" x14ac:dyDescent="0.25">
      <c r="B231" s="5"/>
      <c r="C231" s="5"/>
      <c r="D231" s="5"/>
      <c r="E231" s="5"/>
      <c r="F231" s="5"/>
      <c r="G231" s="8"/>
    </row>
    <row r="232" spans="2:7" ht="50.1" customHeight="1" x14ac:dyDescent="0.25">
      <c r="B232" s="58" t="s">
        <v>2</v>
      </c>
      <c r="C232" s="58"/>
      <c r="D232" s="43" t="s">
        <v>14</v>
      </c>
      <c r="E232" s="59" t="s">
        <v>15</v>
      </c>
      <c r="F232" s="59"/>
      <c r="G232" s="43" t="s">
        <v>16</v>
      </c>
    </row>
    <row r="233" spans="2:7" ht="50.1" customHeight="1" x14ac:dyDescent="0.25">
      <c r="B233" s="48" t="s">
        <v>29</v>
      </c>
      <c r="C233" s="48"/>
      <c r="D233" s="18">
        <v>230.18</v>
      </c>
      <c r="E233" s="41">
        <v>8.6999999999999993</v>
      </c>
      <c r="F233" s="40" t="s">
        <v>1</v>
      </c>
      <c r="G233" s="39">
        <f t="shared" ref="G233:G240" si="6">D233*E233</f>
        <v>2002.5659999999998</v>
      </c>
    </row>
    <row r="234" spans="2:7" ht="50.1" customHeight="1" x14ac:dyDescent="0.25">
      <c r="B234" s="48" t="s">
        <v>30</v>
      </c>
      <c r="C234" s="48"/>
      <c r="D234" s="18">
        <v>110</v>
      </c>
      <c r="E234" s="41">
        <v>1.3</v>
      </c>
      <c r="F234" s="40" t="s">
        <v>3</v>
      </c>
      <c r="G234" s="39">
        <f t="shared" si="6"/>
        <v>143</v>
      </c>
    </row>
    <row r="235" spans="2:7" ht="50.1" customHeight="1" x14ac:dyDescent="0.25">
      <c r="B235" s="48" t="s">
        <v>17</v>
      </c>
      <c r="C235" s="48"/>
      <c r="D235" s="18">
        <v>505</v>
      </c>
      <c r="E235" s="41">
        <v>1.3</v>
      </c>
      <c r="F235" s="40" t="s">
        <v>3</v>
      </c>
      <c r="G235" s="39">
        <f t="shared" si="6"/>
        <v>656.5</v>
      </c>
    </row>
    <row r="236" spans="2:7" ht="50.1" customHeight="1" x14ac:dyDescent="0.25">
      <c r="B236" s="48" t="s">
        <v>31</v>
      </c>
      <c r="C236" s="48"/>
      <c r="D236" s="18">
        <v>760</v>
      </c>
      <c r="E236" s="41"/>
      <c r="F236" s="40" t="s">
        <v>1</v>
      </c>
      <c r="G236" s="39">
        <f t="shared" si="6"/>
        <v>0</v>
      </c>
    </row>
    <row r="237" spans="2:7" ht="50.1" customHeight="1" x14ac:dyDescent="0.25">
      <c r="B237" s="48" t="s">
        <v>177</v>
      </c>
      <c r="C237" s="48"/>
      <c r="D237" s="19">
        <v>6940</v>
      </c>
      <c r="E237" s="41">
        <v>8.6999999999999993</v>
      </c>
      <c r="F237" s="40" t="s">
        <v>1</v>
      </c>
      <c r="G237" s="39">
        <f t="shared" si="6"/>
        <v>60377.999999999993</v>
      </c>
    </row>
    <row r="238" spans="2:7" ht="99.95" customHeight="1" x14ac:dyDescent="0.25">
      <c r="B238" s="48" t="s">
        <v>32</v>
      </c>
      <c r="C238" s="48"/>
      <c r="D238" s="18">
        <v>950</v>
      </c>
      <c r="E238" s="41">
        <v>0</v>
      </c>
      <c r="F238" s="40" t="s">
        <v>1</v>
      </c>
      <c r="G238" s="39">
        <f t="shared" si="6"/>
        <v>0</v>
      </c>
    </row>
    <row r="239" spans="2:7" ht="99.95" customHeight="1" x14ac:dyDescent="0.25">
      <c r="B239" s="48" t="s">
        <v>33</v>
      </c>
      <c r="C239" s="48"/>
      <c r="D239" s="18">
        <v>10330</v>
      </c>
      <c r="E239" s="41">
        <v>8.6999999999999993</v>
      </c>
      <c r="F239" s="40" t="s">
        <v>1</v>
      </c>
      <c r="G239" s="39">
        <f t="shared" si="6"/>
        <v>89870.999999999985</v>
      </c>
    </row>
    <row r="240" spans="2:7" ht="99.95" customHeight="1" x14ac:dyDescent="0.25">
      <c r="B240" s="48" t="s">
        <v>34</v>
      </c>
      <c r="C240" s="48"/>
      <c r="D240" s="18">
        <v>4680</v>
      </c>
      <c r="E240" s="41">
        <v>8.6999999999999993</v>
      </c>
      <c r="F240" s="40" t="s">
        <v>1</v>
      </c>
      <c r="G240" s="39">
        <f t="shared" si="6"/>
        <v>40716</v>
      </c>
    </row>
    <row r="241" spans="2:7" ht="99.95" customHeight="1" x14ac:dyDescent="0.25">
      <c r="B241" s="48" t="s">
        <v>35</v>
      </c>
      <c r="C241" s="48"/>
      <c r="D241" s="18">
        <v>1010</v>
      </c>
      <c r="E241" s="41">
        <v>8.6999999999999993</v>
      </c>
      <c r="F241" s="40" t="s">
        <v>1</v>
      </c>
      <c r="G241" s="39">
        <f>D241*E241</f>
        <v>8787</v>
      </c>
    </row>
    <row r="242" spans="2:7" ht="99.95" customHeight="1" x14ac:dyDescent="0.25">
      <c r="B242" s="48" t="s">
        <v>36</v>
      </c>
      <c r="C242" s="48"/>
      <c r="D242" s="18">
        <v>3060</v>
      </c>
      <c r="E242" s="41">
        <v>8.6999999999999993</v>
      </c>
      <c r="F242" s="40" t="s">
        <v>1</v>
      </c>
      <c r="G242" s="39">
        <f>D242*E242</f>
        <v>26621.999999999996</v>
      </c>
    </row>
    <row r="243" spans="2:7" ht="99.95" customHeight="1" x14ac:dyDescent="0.25">
      <c r="B243" s="48" t="s">
        <v>37</v>
      </c>
      <c r="C243" s="48"/>
      <c r="D243" s="18">
        <v>3810</v>
      </c>
      <c r="E243" s="41">
        <v>87</v>
      </c>
      <c r="F243" s="40" t="s">
        <v>1</v>
      </c>
      <c r="G243" s="39">
        <f>D243*E243</f>
        <v>331470</v>
      </c>
    </row>
    <row r="244" spans="2:7" ht="23.1" customHeight="1" x14ac:dyDescent="0.25">
      <c r="B244" s="20"/>
      <c r="C244" s="20"/>
      <c r="D244" s="21"/>
      <c r="E244" s="22"/>
      <c r="F244" s="23"/>
      <c r="G244" s="24"/>
    </row>
    <row r="245" spans="2:7" ht="23.1" customHeight="1" x14ac:dyDescent="0.25">
      <c r="B245" s="25"/>
      <c r="C245" s="26" t="s">
        <v>18</v>
      </c>
      <c r="D245" s="27"/>
      <c r="E245" s="25"/>
      <c r="F245" s="25"/>
      <c r="G245" s="28"/>
    </row>
    <row r="246" spans="2:7" ht="23.1" customHeight="1" x14ac:dyDescent="0.25">
      <c r="B246" s="25"/>
      <c r="C246" s="49" t="s">
        <v>19</v>
      </c>
      <c r="D246" s="42" t="s">
        <v>20</v>
      </c>
      <c r="E246" s="30">
        <f>IF(G233&gt;0, ROUND((G233+D226)/D226,2), 0)</f>
        <v>1.01</v>
      </c>
      <c r="F246" s="30"/>
      <c r="G246" s="25"/>
    </row>
    <row r="247" spans="2:7" ht="23.1" customHeight="1" x14ac:dyDescent="0.25">
      <c r="B247" s="25"/>
      <c r="C247" s="49"/>
      <c r="D247" s="42" t="s">
        <v>21</v>
      </c>
      <c r="E247" s="30">
        <f>IF(SUM(G234:G235)&gt;0,ROUND((G234+G235+D226)/D226,2),0)</f>
        <v>1.01</v>
      </c>
      <c r="F247" s="30"/>
      <c r="G247" s="28"/>
    </row>
    <row r="248" spans="2:7" ht="23.1" customHeight="1" x14ac:dyDescent="0.25">
      <c r="B248" s="25"/>
      <c r="C248" s="49"/>
      <c r="D248" s="42" t="s">
        <v>22</v>
      </c>
      <c r="E248" s="30">
        <f>IF(G236&gt;0,ROUND((G236+D226)/D226,2),0)</f>
        <v>0</v>
      </c>
      <c r="F248" s="31"/>
      <c r="G248" s="28"/>
    </row>
    <row r="249" spans="2:7" ht="23.1" customHeight="1" x14ac:dyDescent="0.25">
      <c r="B249" s="25"/>
      <c r="C249" s="49"/>
      <c r="D249" s="42" t="s">
        <v>23</v>
      </c>
      <c r="E249" s="30">
        <f>IF(SUM(G237:G243)&gt;0,ROUND((SUM(G237:G243)+D226)/D226,2),0)</f>
        <v>5.08</v>
      </c>
      <c r="F249" s="25"/>
      <c r="G249" s="28"/>
    </row>
    <row r="250" spans="2:7" ht="23.1" customHeight="1" x14ac:dyDescent="0.25">
      <c r="B250" s="25"/>
      <c r="C250" s="25"/>
      <c r="D250" s="32" t="s">
        <v>24</v>
      </c>
      <c r="E250" s="33">
        <f>SUM(E246:E249)-IF(VALUE(COUNTIF(E246:E249,"&gt;0"))=4,3,0)-IF(VALUE(COUNTIF(E246:E249,"&gt;0"))=3,2,0)-IF(VALUE(COUNTIF(E246:E249,"&gt;0"))=2,1,0)</f>
        <v>5.0999999999999996</v>
      </c>
      <c r="F250" s="34"/>
      <c r="G250" s="28"/>
    </row>
    <row r="251" spans="2:7" ht="23.1" customHeight="1" x14ac:dyDescent="0.25">
      <c r="B251" s="25"/>
      <c r="C251" s="25"/>
      <c r="D251" s="25"/>
      <c r="E251" s="35"/>
      <c r="F251" s="25"/>
      <c r="G251" s="28"/>
    </row>
    <row r="252" spans="2:7" ht="23.1" customHeight="1" x14ac:dyDescent="0.35">
      <c r="B252" s="36"/>
      <c r="C252" s="37" t="s">
        <v>25</v>
      </c>
      <c r="D252" s="50">
        <f>E250*D226</f>
        <v>697950.29999999993</v>
      </c>
      <c r="E252" s="50"/>
      <c r="F252" s="25"/>
      <c r="G252" s="28"/>
    </row>
    <row r="253" spans="2:7" ht="23.1" customHeight="1" x14ac:dyDescent="0.3">
      <c r="B253" s="25"/>
      <c r="C253" s="38" t="s">
        <v>26</v>
      </c>
      <c r="D253" s="51">
        <f>D252/D225</f>
        <v>529.15109931766483</v>
      </c>
      <c r="E253" s="51"/>
      <c r="F253" s="25"/>
      <c r="G253" s="25"/>
    </row>
    <row r="254" spans="2:7" ht="54.95" customHeight="1" x14ac:dyDescent="0.8">
      <c r="B254" s="52" t="s">
        <v>83</v>
      </c>
      <c r="C254" s="52"/>
      <c r="D254" s="52"/>
      <c r="E254" s="52"/>
      <c r="F254" s="52"/>
      <c r="G254" s="52"/>
    </row>
    <row r="255" spans="2:7" ht="45.95" customHeight="1" x14ac:dyDescent="0.25">
      <c r="B255" s="53" t="s">
        <v>28</v>
      </c>
      <c r="C255" s="53"/>
      <c r="D255" s="53"/>
      <c r="E255" s="53"/>
      <c r="F255" s="53"/>
      <c r="G255" s="53"/>
    </row>
    <row r="256" spans="2:7" ht="30" customHeight="1" x14ac:dyDescent="0.25">
      <c r="B256" s="5"/>
      <c r="C256" s="6" t="s">
        <v>4</v>
      </c>
      <c r="D256" s="7"/>
      <c r="E256" s="5"/>
      <c r="F256" s="5"/>
      <c r="G256" s="8"/>
    </row>
    <row r="257" spans="2:7" ht="23.1" customHeight="1" x14ac:dyDescent="0.25">
      <c r="B257" s="5"/>
      <c r="C257" s="54" t="s">
        <v>5</v>
      </c>
      <c r="D257" s="55" t="s">
        <v>27</v>
      </c>
      <c r="E257" s="55"/>
      <c r="F257" s="55"/>
      <c r="G257" s="55"/>
    </row>
    <row r="258" spans="2:7" ht="23.1" customHeight="1" x14ac:dyDescent="0.25">
      <c r="B258" s="5"/>
      <c r="C258" s="54"/>
      <c r="D258" s="55" t="s">
        <v>123</v>
      </c>
      <c r="E258" s="55"/>
      <c r="F258" s="55"/>
      <c r="G258" s="55"/>
    </row>
    <row r="259" spans="2:7" ht="23.1" customHeight="1" x14ac:dyDescent="0.25">
      <c r="B259" s="5"/>
      <c r="C259" s="54"/>
      <c r="D259" s="55" t="s">
        <v>131</v>
      </c>
      <c r="E259" s="55"/>
      <c r="F259" s="55"/>
      <c r="G259" s="55"/>
    </row>
    <row r="260" spans="2:7" ht="23.1" customHeight="1" x14ac:dyDescent="0.25">
      <c r="B260" s="5"/>
      <c r="C260" s="44" t="s">
        <v>6</v>
      </c>
      <c r="D260" s="10">
        <v>8.1999999999999993</v>
      </c>
      <c r="E260" s="11"/>
      <c r="F260" s="5"/>
      <c r="G260" s="8"/>
    </row>
    <row r="261" spans="2:7" ht="23.1" customHeight="1" x14ac:dyDescent="0.25">
      <c r="B261" s="5"/>
      <c r="C261" s="44" t="s">
        <v>7</v>
      </c>
      <c r="D261" s="12">
        <v>1191</v>
      </c>
      <c r="E261" s="56" t="s">
        <v>8</v>
      </c>
      <c r="F261" s="56"/>
      <c r="G261" s="57">
        <f>D262/D261</f>
        <v>67.333333333333329</v>
      </c>
    </row>
    <row r="262" spans="2:7" ht="23.1" customHeight="1" x14ac:dyDescent="0.25">
      <c r="B262" s="5"/>
      <c r="C262" s="44" t="s">
        <v>9</v>
      </c>
      <c r="D262" s="10">
        <v>80194</v>
      </c>
      <c r="E262" s="56"/>
      <c r="F262" s="56"/>
      <c r="G262" s="57"/>
    </row>
    <row r="263" spans="2:7" ht="23.1" customHeight="1" x14ac:dyDescent="0.25">
      <c r="B263" s="5"/>
      <c r="C263" s="4"/>
      <c r="D263" s="13"/>
      <c r="E263" s="11"/>
      <c r="F263" s="5"/>
      <c r="G263" s="8"/>
    </row>
    <row r="264" spans="2:7" ht="23.1" customHeight="1" x14ac:dyDescent="0.25">
      <c r="B264" s="5"/>
      <c r="C264" s="14" t="s">
        <v>10</v>
      </c>
      <c r="D264" s="15" t="s">
        <v>57</v>
      </c>
      <c r="E264" s="5"/>
      <c r="F264" s="5"/>
      <c r="G264" s="8"/>
    </row>
    <row r="265" spans="2:7" ht="23.1" customHeight="1" x14ac:dyDescent="0.25">
      <c r="B265" s="5"/>
      <c r="C265" s="14" t="s">
        <v>11</v>
      </c>
      <c r="D265" s="15">
        <v>90</v>
      </c>
      <c r="E265" s="5"/>
      <c r="F265" s="5"/>
      <c r="G265" s="8"/>
    </row>
    <row r="266" spans="2:7" ht="23.1" customHeight="1" x14ac:dyDescent="0.25">
      <c r="B266" s="5"/>
      <c r="C266" s="14" t="s">
        <v>12</v>
      </c>
      <c r="D266" s="16" t="s">
        <v>13</v>
      </c>
      <c r="E266" s="5"/>
      <c r="F266" s="5"/>
      <c r="G266" s="8"/>
    </row>
    <row r="267" spans="2:7" ht="23.1" customHeight="1" x14ac:dyDescent="0.25">
      <c r="B267" s="5"/>
      <c r="C267" s="5"/>
      <c r="D267" s="5"/>
      <c r="E267" s="5"/>
      <c r="F267" s="5"/>
      <c r="G267" s="8"/>
    </row>
    <row r="268" spans="2:7" ht="50.1" customHeight="1" x14ac:dyDescent="0.25">
      <c r="B268" s="58" t="s">
        <v>2</v>
      </c>
      <c r="C268" s="58"/>
      <c r="D268" s="43" t="s">
        <v>14</v>
      </c>
      <c r="E268" s="59" t="s">
        <v>15</v>
      </c>
      <c r="F268" s="59"/>
      <c r="G268" s="43" t="s">
        <v>16</v>
      </c>
    </row>
    <row r="269" spans="2:7" ht="50.1" customHeight="1" x14ac:dyDescent="0.25">
      <c r="B269" s="48" t="s">
        <v>29</v>
      </c>
      <c r="C269" s="48"/>
      <c r="D269" s="18">
        <v>230.18</v>
      </c>
      <c r="E269" s="41">
        <v>8.1999999999999993</v>
      </c>
      <c r="F269" s="40" t="s">
        <v>1</v>
      </c>
      <c r="G269" s="39">
        <f t="shared" ref="G269:G276" si="7">D269*E269</f>
        <v>1887.4759999999999</v>
      </c>
    </row>
    <row r="270" spans="2:7" ht="50.1" customHeight="1" x14ac:dyDescent="0.25">
      <c r="B270" s="48" t="s">
        <v>30</v>
      </c>
      <c r="C270" s="48"/>
      <c r="D270" s="18">
        <v>110</v>
      </c>
      <c r="E270" s="41">
        <v>1.9</v>
      </c>
      <c r="F270" s="40" t="s">
        <v>3</v>
      </c>
      <c r="G270" s="39">
        <f t="shared" si="7"/>
        <v>209</v>
      </c>
    </row>
    <row r="271" spans="2:7" ht="50.1" customHeight="1" x14ac:dyDescent="0.25">
      <c r="B271" s="48" t="s">
        <v>17</v>
      </c>
      <c r="C271" s="48"/>
      <c r="D271" s="18">
        <v>505</v>
      </c>
      <c r="E271" s="41">
        <v>1.9</v>
      </c>
      <c r="F271" s="40" t="s">
        <v>3</v>
      </c>
      <c r="G271" s="39">
        <f t="shared" si="7"/>
        <v>959.5</v>
      </c>
    </row>
    <row r="272" spans="2:7" ht="50.1" customHeight="1" x14ac:dyDescent="0.25">
      <c r="B272" s="48" t="s">
        <v>31</v>
      </c>
      <c r="C272" s="48"/>
      <c r="D272" s="18">
        <v>760</v>
      </c>
      <c r="E272" s="41"/>
      <c r="F272" s="40" t="s">
        <v>1</v>
      </c>
      <c r="G272" s="39">
        <f t="shared" si="7"/>
        <v>0</v>
      </c>
    </row>
    <row r="273" spans="2:7" ht="50.1" customHeight="1" x14ac:dyDescent="0.25">
      <c r="B273" s="48" t="s">
        <v>177</v>
      </c>
      <c r="C273" s="48"/>
      <c r="D273" s="19">
        <v>6940</v>
      </c>
      <c r="E273" s="41">
        <v>8.1999999999999993</v>
      </c>
      <c r="F273" s="40" t="s">
        <v>1</v>
      </c>
      <c r="G273" s="39">
        <f t="shared" si="7"/>
        <v>56907.999999999993</v>
      </c>
    </row>
    <row r="274" spans="2:7" ht="99.95" customHeight="1" x14ac:dyDescent="0.25">
      <c r="B274" s="48" t="s">
        <v>32</v>
      </c>
      <c r="C274" s="48"/>
      <c r="D274" s="18">
        <v>950</v>
      </c>
      <c r="E274" s="41">
        <v>0</v>
      </c>
      <c r="F274" s="40" t="s">
        <v>1</v>
      </c>
      <c r="G274" s="39">
        <f t="shared" si="7"/>
        <v>0</v>
      </c>
    </row>
    <row r="275" spans="2:7" ht="99.95" customHeight="1" x14ac:dyDescent="0.25">
      <c r="B275" s="48" t="s">
        <v>33</v>
      </c>
      <c r="C275" s="48"/>
      <c r="D275" s="18">
        <v>10330</v>
      </c>
      <c r="E275" s="41">
        <v>8.1999999999999993</v>
      </c>
      <c r="F275" s="40" t="s">
        <v>1</v>
      </c>
      <c r="G275" s="39">
        <f t="shared" si="7"/>
        <v>84705.999999999985</v>
      </c>
    </row>
    <row r="276" spans="2:7" ht="99.95" customHeight="1" x14ac:dyDescent="0.25">
      <c r="B276" s="48" t="s">
        <v>34</v>
      </c>
      <c r="C276" s="48"/>
      <c r="D276" s="18">
        <v>4680</v>
      </c>
      <c r="E276" s="41">
        <v>8.1999999999999993</v>
      </c>
      <c r="F276" s="40" t="s">
        <v>1</v>
      </c>
      <c r="G276" s="39">
        <f t="shared" si="7"/>
        <v>38376</v>
      </c>
    </row>
    <row r="277" spans="2:7" ht="99.95" customHeight="1" x14ac:dyDescent="0.25">
      <c r="B277" s="48" t="s">
        <v>35</v>
      </c>
      <c r="C277" s="48"/>
      <c r="D277" s="18">
        <v>1010</v>
      </c>
      <c r="E277" s="41">
        <v>8.1999999999999993</v>
      </c>
      <c r="F277" s="40" t="s">
        <v>1</v>
      </c>
      <c r="G277" s="39">
        <f>D277*E277</f>
        <v>8282</v>
      </c>
    </row>
    <row r="278" spans="2:7" ht="99.95" customHeight="1" x14ac:dyDescent="0.25">
      <c r="B278" s="48" t="s">
        <v>36</v>
      </c>
      <c r="C278" s="48"/>
      <c r="D278" s="18">
        <v>3060</v>
      </c>
      <c r="E278" s="41">
        <v>8.1999999999999993</v>
      </c>
      <c r="F278" s="40" t="s">
        <v>1</v>
      </c>
      <c r="G278" s="39">
        <f>D278*E278</f>
        <v>25091.999999999996</v>
      </c>
    </row>
    <row r="279" spans="2:7" ht="99.95" customHeight="1" x14ac:dyDescent="0.25">
      <c r="B279" s="48" t="s">
        <v>37</v>
      </c>
      <c r="C279" s="48"/>
      <c r="D279" s="18">
        <v>3810</v>
      </c>
      <c r="E279" s="41">
        <v>82</v>
      </c>
      <c r="F279" s="40" t="s">
        <v>1</v>
      </c>
      <c r="G279" s="39">
        <f>D279*E279</f>
        <v>312420</v>
      </c>
    </row>
    <row r="280" spans="2:7" ht="23.1" customHeight="1" x14ac:dyDescent="0.25">
      <c r="B280" s="20"/>
      <c r="C280" s="20"/>
      <c r="D280" s="21"/>
      <c r="E280" s="22"/>
      <c r="F280" s="23"/>
      <c r="G280" s="24"/>
    </row>
    <row r="281" spans="2:7" ht="23.1" customHeight="1" x14ac:dyDescent="0.25">
      <c r="B281" s="25"/>
      <c r="C281" s="26" t="s">
        <v>18</v>
      </c>
      <c r="D281" s="27"/>
      <c r="E281" s="25"/>
      <c r="F281" s="25"/>
      <c r="G281" s="28"/>
    </row>
    <row r="282" spans="2:7" ht="23.1" customHeight="1" x14ac:dyDescent="0.25">
      <c r="B282" s="25"/>
      <c r="C282" s="49" t="s">
        <v>19</v>
      </c>
      <c r="D282" s="42" t="s">
        <v>20</v>
      </c>
      <c r="E282" s="30">
        <f>IF(G269&gt;0, ROUND((G269+D262)/D262,2), 0)</f>
        <v>1.02</v>
      </c>
      <c r="F282" s="30"/>
      <c r="G282" s="25"/>
    </row>
    <row r="283" spans="2:7" ht="23.1" customHeight="1" x14ac:dyDescent="0.25">
      <c r="B283" s="25"/>
      <c r="C283" s="49"/>
      <c r="D283" s="42" t="s">
        <v>21</v>
      </c>
      <c r="E283" s="30">
        <f>IF(SUM(G270:G271)&gt;0,ROUND((G270+G271+D262)/D262,2),0)</f>
        <v>1.01</v>
      </c>
      <c r="F283" s="30"/>
      <c r="G283" s="28"/>
    </row>
    <row r="284" spans="2:7" ht="23.1" customHeight="1" x14ac:dyDescent="0.25">
      <c r="B284" s="25"/>
      <c r="C284" s="49"/>
      <c r="D284" s="42" t="s">
        <v>22</v>
      </c>
      <c r="E284" s="30">
        <f>IF(G272&gt;0,ROUND((G272+D262)/D262,2),0)</f>
        <v>0</v>
      </c>
      <c r="F284" s="31"/>
      <c r="G284" s="28"/>
    </row>
    <row r="285" spans="2:7" ht="23.1" customHeight="1" x14ac:dyDescent="0.25">
      <c r="B285" s="25"/>
      <c r="C285" s="49"/>
      <c r="D285" s="42" t="s">
        <v>23</v>
      </c>
      <c r="E285" s="30">
        <f>IF(SUM(G273:G279)&gt;0,ROUND((SUM(G273:G279)+D262)/D262,2),0)</f>
        <v>7.56</v>
      </c>
      <c r="F285" s="25"/>
      <c r="G285" s="28"/>
    </row>
    <row r="286" spans="2:7" ht="23.1" customHeight="1" x14ac:dyDescent="0.25">
      <c r="B286" s="25"/>
      <c r="C286" s="25"/>
      <c r="D286" s="32" t="s">
        <v>24</v>
      </c>
      <c r="E286" s="33">
        <f>SUM(E282:E285)-IF(VALUE(COUNTIF(E282:E285,"&gt;0"))=4,3,0)-IF(VALUE(COUNTIF(E282:E285,"&gt;0"))=3,2,0)-IF(VALUE(COUNTIF(E282:E285,"&gt;0"))=2,1,0)</f>
        <v>7.59</v>
      </c>
      <c r="F286" s="34"/>
      <c r="G286" s="28"/>
    </row>
    <row r="287" spans="2:7" ht="23.1" customHeight="1" x14ac:dyDescent="0.25">
      <c r="B287" s="25"/>
      <c r="C287" s="25"/>
      <c r="D287" s="25"/>
      <c r="E287" s="35"/>
      <c r="F287" s="25"/>
      <c r="G287" s="28"/>
    </row>
    <row r="288" spans="2:7" ht="23.1" customHeight="1" x14ac:dyDescent="0.35">
      <c r="B288" s="36"/>
      <c r="C288" s="37" t="s">
        <v>25</v>
      </c>
      <c r="D288" s="50">
        <f>E286*D262</f>
        <v>608672.46</v>
      </c>
      <c r="E288" s="50"/>
      <c r="F288" s="25"/>
      <c r="G288" s="28"/>
    </row>
    <row r="289" spans="2:7" ht="23.1" customHeight="1" x14ac:dyDescent="0.3">
      <c r="B289" s="25"/>
      <c r="C289" s="38" t="s">
        <v>26</v>
      </c>
      <c r="D289" s="51">
        <f>D288/D261</f>
        <v>511.05999999999995</v>
      </c>
      <c r="E289" s="51"/>
      <c r="F289" s="25"/>
      <c r="G289" s="25"/>
    </row>
    <row r="290" spans="2:7" ht="54.95" customHeight="1" x14ac:dyDescent="0.8">
      <c r="B290" s="52" t="s">
        <v>84</v>
      </c>
      <c r="C290" s="52"/>
      <c r="D290" s="52"/>
      <c r="E290" s="52"/>
      <c r="F290" s="52"/>
      <c r="G290" s="52"/>
    </row>
    <row r="291" spans="2:7" ht="45.95" customHeight="1" x14ac:dyDescent="0.25">
      <c r="B291" s="53" t="s">
        <v>28</v>
      </c>
      <c r="C291" s="53"/>
      <c r="D291" s="53"/>
      <c r="E291" s="53"/>
      <c r="F291" s="53"/>
      <c r="G291" s="53"/>
    </row>
    <row r="292" spans="2:7" ht="30" customHeight="1" x14ac:dyDescent="0.25">
      <c r="B292" s="5"/>
      <c r="C292" s="6" t="s">
        <v>4</v>
      </c>
      <c r="D292" s="7"/>
      <c r="E292" s="5"/>
      <c r="F292" s="5"/>
      <c r="G292" s="8"/>
    </row>
    <row r="293" spans="2:7" ht="23.1" customHeight="1" x14ac:dyDescent="0.25">
      <c r="B293" s="5"/>
      <c r="C293" s="54" t="s">
        <v>5</v>
      </c>
      <c r="D293" s="55" t="s">
        <v>27</v>
      </c>
      <c r="E293" s="55"/>
      <c r="F293" s="55"/>
      <c r="G293" s="55"/>
    </row>
    <row r="294" spans="2:7" ht="23.1" customHeight="1" x14ac:dyDescent="0.25">
      <c r="B294" s="5"/>
      <c r="C294" s="54"/>
      <c r="D294" s="55" t="s">
        <v>123</v>
      </c>
      <c r="E294" s="55"/>
      <c r="F294" s="55"/>
      <c r="G294" s="55"/>
    </row>
    <row r="295" spans="2:7" ht="23.1" customHeight="1" x14ac:dyDescent="0.25">
      <c r="B295" s="5"/>
      <c r="C295" s="54"/>
      <c r="D295" s="55" t="s">
        <v>132</v>
      </c>
      <c r="E295" s="55"/>
      <c r="F295" s="55"/>
      <c r="G295" s="55"/>
    </row>
    <row r="296" spans="2:7" ht="23.1" customHeight="1" x14ac:dyDescent="0.25">
      <c r="B296" s="5"/>
      <c r="C296" s="44" t="s">
        <v>6</v>
      </c>
      <c r="D296" s="10">
        <v>6.7</v>
      </c>
      <c r="E296" s="11"/>
      <c r="F296" s="5"/>
      <c r="G296" s="8"/>
    </row>
    <row r="297" spans="2:7" ht="23.1" customHeight="1" x14ac:dyDescent="0.25">
      <c r="B297" s="5"/>
      <c r="C297" s="44" t="s">
        <v>7</v>
      </c>
      <c r="D297" s="12">
        <v>1216</v>
      </c>
      <c r="E297" s="56" t="s">
        <v>8</v>
      </c>
      <c r="F297" s="56"/>
      <c r="G297" s="57">
        <f>D298/D297</f>
        <v>53.299342105263158</v>
      </c>
    </row>
    <row r="298" spans="2:7" ht="23.1" customHeight="1" x14ac:dyDescent="0.25">
      <c r="B298" s="5"/>
      <c r="C298" s="44" t="s">
        <v>9</v>
      </c>
      <c r="D298" s="10">
        <v>64812</v>
      </c>
      <c r="E298" s="56"/>
      <c r="F298" s="56"/>
      <c r="G298" s="57"/>
    </row>
    <row r="299" spans="2:7" ht="23.1" customHeight="1" x14ac:dyDescent="0.25">
      <c r="B299" s="5"/>
      <c r="C299" s="4"/>
      <c r="D299" s="13"/>
      <c r="E299" s="11"/>
      <c r="F299" s="5"/>
      <c r="G299" s="8"/>
    </row>
    <row r="300" spans="2:7" ht="23.1" customHeight="1" x14ac:dyDescent="0.25">
      <c r="B300" s="5"/>
      <c r="C300" s="14" t="s">
        <v>10</v>
      </c>
      <c r="D300" s="15" t="s">
        <v>54</v>
      </c>
      <c r="E300" s="5"/>
      <c r="F300" s="5"/>
      <c r="G300" s="8"/>
    </row>
    <row r="301" spans="2:7" ht="23.1" customHeight="1" x14ac:dyDescent="0.25">
      <c r="B301" s="5"/>
      <c r="C301" s="14" t="s">
        <v>11</v>
      </c>
      <c r="D301" s="15">
        <v>60</v>
      </c>
      <c r="E301" s="5"/>
      <c r="F301" s="5"/>
      <c r="G301" s="8"/>
    </row>
    <row r="302" spans="2:7" ht="23.1" customHeight="1" x14ac:dyDescent="0.25">
      <c r="B302" s="5"/>
      <c r="C302" s="14" t="s">
        <v>12</v>
      </c>
      <c r="D302" s="16" t="s">
        <v>13</v>
      </c>
      <c r="E302" s="5"/>
      <c r="F302" s="5"/>
      <c r="G302" s="8"/>
    </row>
    <row r="303" spans="2:7" ht="23.1" customHeight="1" x14ac:dyDescent="0.25">
      <c r="B303" s="5"/>
      <c r="C303" s="5"/>
      <c r="D303" s="5"/>
      <c r="E303" s="5"/>
      <c r="F303" s="5"/>
      <c r="G303" s="8"/>
    </row>
    <row r="304" spans="2:7" ht="50.1" customHeight="1" x14ac:dyDescent="0.25">
      <c r="B304" s="58" t="s">
        <v>2</v>
      </c>
      <c r="C304" s="58"/>
      <c r="D304" s="43" t="s">
        <v>14</v>
      </c>
      <c r="E304" s="59" t="s">
        <v>15</v>
      </c>
      <c r="F304" s="59"/>
      <c r="G304" s="43" t="s">
        <v>16</v>
      </c>
    </row>
    <row r="305" spans="2:7" ht="50.1" customHeight="1" x14ac:dyDescent="0.25">
      <c r="B305" s="48" t="s">
        <v>29</v>
      </c>
      <c r="C305" s="48"/>
      <c r="D305" s="18">
        <v>230.18</v>
      </c>
      <c r="E305" s="41">
        <v>6.7</v>
      </c>
      <c r="F305" s="40" t="s">
        <v>1</v>
      </c>
      <c r="G305" s="39">
        <f t="shared" ref="G305:G312" si="8">D305*E305</f>
        <v>1542.2060000000001</v>
      </c>
    </row>
    <row r="306" spans="2:7" ht="50.1" customHeight="1" x14ac:dyDescent="0.25">
      <c r="B306" s="48" t="s">
        <v>30</v>
      </c>
      <c r="C306" s="48"/>
      <c r="D306" s="18">
        <v>110</v>
      </c>
      <c r="E306" s="41">
        <v>1.2</v>
      </c>
      <c r="F306" s="40" t="s">
        <v>3</v>
      </c>
      <c r="G306" s="39">
        <f t="shared" si="8"/>
        <v>132</v>
      </c>
    </row>
    <row r="307" spans="2:7" ht="50.1" customHeight="1" x14ac:dyDescent="0.25">
      <c r="B307" s="48" t="s">
        <v>17</v>
      </c>
      <c r="C307" s="48"/>
      <c r="D307" s="18">
        <v>505</v>
      </c>
      <c r="E307" s="41">
        <v>1.2</v>
      </c>
      <c r="F307" s="40" t="s">
        <v>3</v>
      </c>
      <c r="G307" s="39">
        <f t="shared" si="8"/>
        <v>606</v>
      </c>
    </row>
    <row r="308" spans="2:7" ht="50.1" customHeight="1" x14ac:dyDescent="0.25">
      <c r="B308" s="48" t="s">
        <v>31</v>
      </c>
      <c r="C308" s="48"/>
      <c r="D308" s="18">
        <v>760</v>
      </c>
      <c r="E308" s="41"/>
      <c r="F308" s="40" t="s">
        <v>1</v>
      </c>
      <c r="G308" s="39">
        <f t="shared" si="8"/>
        <v>0</v>
      </c>
    </row>
    <row r="309" spans="2:7" ht="50.1" customHeight="1" x14ac:dyDescent="0.25">
      <c r="B309" s="48" t="s">
        <v>176</v>
      </c>
      <c r="C309" s="48"/>
      <c r="D309" s="19">
        <v>3830</v>
      </c>
      <c r="E309" s="41">
        <v>6.7</v>
      </c>
      <c r="F309" s="40" t="s">
        <v>1</v>
      </c>
      <c r="G309" s="39">
        <f t="shared" si="8"/>
        <v>25661</v>
      </c>
    </row>
    <row r="310" spans="2:7" ht="99.95" customHeight="1" x14ac:dyDescent="0.25">
      <c r="B310" s="48" t="s">
        <v>32</v>
      </c>
      <c r="C310" s="48"/>
      <c r="D310" s="18">
        <v>950</v>
      </c>
      <c r="E310" s="41">
        <v>6.7</v>
      </c>
      <c r="F310" s="40" t="s">
        <v>1</v>
      </c>
      <c r="G310" s="39">
        <f t="shared" si="8"/>
        <v>6365</v>
      </c>
    </row>
    <row r="311" spans="2:7" ht="99.95" customHeight="1" x14ac:dyDescent="0.25">
      <c r="B311" s="48" t="s">
        <v>33</v>
      </c>
      <c r="C311" s="48"/>
      <c r="D311" s="18">
        <v>10330</v>
      </c>
      <c r="E311" s="41">
        <v>0</v>
      </c>
      <c r="F311" s="40" t="s">
        <v>1</v>
      </c>
      <c r="G311" s="39">
        <f t="shared" si="8"/>
        <v>0</v>
      </c>
    </row>
    <row r="312" spans="2:7" ht="99.95" customHeight="1" x14ac:dyDescent="0.25">
      <c r="B312" s="48" t="s">
        <v>34</v>
      </c>
      <c r="C312" s="48"/>
      <c r="D312" s="18">
        <v>4680</v>
      </c>
      <c r="E312" s="41">
        <v>0</v>
      </c>
      <c r="F312" s="40" t="s">
        <v>1</v>
      </c>
      <c r="G312" s="39">
        <f t="shared" si="8"/>
        <v>0</v>
      </c>
    </row>
    <row r="313" spans="2:7" ht="99.95" customHeight="1" x14ac:dyDescent="0.25">
      <c r="B313" s="48" t="s">
        <v>35</v>
      </c>
      <c r="C313" s="48"/>
      <c r="D313" s="18">
        <v>1010</v>
      </c>
      <c r="E313" s="41">
        <v>0</v>
      </c>
      <c r="F313" s="40" t="s">
        <v>1</v>
      </c>
      <c r="G313" s="39">
        <f>D313*E313</f>
        <v>0</v>
      </c>
    </row>
    <row r="314" spans="2:7" ht="99.95" customHeight="1" x14ac:dyDescent="0.25">
      <c r="B314" s="48" t="s">
        <v>36</v>
      </c>
      <c r="C314" s="48"/>
      <c r="D314" s="18">
        <v>3060</v>
      </c>
      <c r="E314" s="41">
        <v>0</v>
      </c>
      <c r="F314" s="40" t="s">
        <v>1</v>
      </c>
      <c r="G314" s="39">
        <f>D314*E314</f>
        <v>0</v>
      </c>
    </row>
    <row r="315" spans="2:7" ht="99.95" customHeight="1" x14ac:dyDescent="0.25">
      <c r="B315" s="48" t="s">
        <v>37</v>
      </c>
      <c r="C315" s="48"/>
      <c r="D315" s="18">
        <v>3810</v>
      </c>
      <c r="E315" s="41">
        <v>0</v>
      </c>
      <c r="F315" s="40" t="s">
        <v>1</v>
      </c>
      <c r="G315" s="39">
        <f>D315*E315</f>
        <v>0</v>
      </c>
    </row>
    <row r="316" spans="2:7" ht="23.1" customHeight="1" x14ac:dyDescent="0.25">
      <c r="B316" s="20"/>
      <c r="C316" s="20"/>
      <c r="D316" s="21"/>
      <c r="E316" s="22"/>
      <c r="F316" s="23"/>
      <c r="G316" s="24"/>
    </row>
    <row r="317" spans="2:7" ht="23.1" customHeight="1" x14ac:dyDescent="0.25">
      <c r="B317" s="25"/>
      <c r="C317" s="26" t="s">
        <v>18</v>
      </c>
      <c r="D317" s="27"/>
      <c r="E317" s="25"/>
      <c r="F317" s="25"/>
      <c r="G317" s="28"/>
    </row>
    <row r="318" spans="2:7" ht="23.1" customHeight="1" x14ac:dyDescent="0.25">
      <c r="B318" s="25"/>
      <c r="C318" s="49" t="s">
        <v>19</v>
      </c>
      <c r="D318" s="42" t="s">
        <v>20</v>
      </c>
      <c r="E318" s="30">
        <f>IF(G305&gt;0, ROUND((G305+D298)/D298,2), 0)</f>
        <v>1.02</v>
      </c>
      <c r="F318" s="30"/>
      <c r="G318" s="25"/>
    </row>
    <row r="319" spans="2:7" ht="23.1" customHeight="1" x14ac:dyDescent="0.25">
      <c r="B319" s="25"/>
      <c r="C319" s="49"/>
      <c r="D319" s="42" t="s">
        <v>21</v>
      </c>
      <c r="E319" s="30">
        <f>IF(SUM(G306:G307)&gt;0,ROUND((G306+G307+D298)/D298,2),0)</f>
        <v>1.01</v>
      </c>
      <c r="F319" s="30"/>
      <c r="G319" s="28"/>
    </row>
    <row r="320" spans="2:7" ht="23.1" customHeight="1" x14ac:dyDescent="0.25">
      <c r="B320" s="25"/>
      <c r="C320" s="49"/>
      <c r="D320" s="42" t="s">
        <v>22</v>
      </c>
      <c r="E320" s="30">
        <f>IF(G308&gt;0,ROUND((G308+D298)/D298,2),0)</f>
        <v>0</v>
      </c>
      <c r="F320" s="31"/>
      <c r="G320" s="28"/>
    </row>
    <row r="321" spans="2:7" ht="23.1" customHeight="1" x14ac:dyDescent="0.25">
      <c r="B321" s="25"/>
      <c r="C321" s="49"/>
      <c r="D321" s="42" t="s">
        <v>23</v>
      </c>
      <c r="E321" s="30">
        <f>IF(SUM(G309:G315)&gt;0,ROUND((SUM(G309:G315)+D298)/D298,2),0)</f>
        <v>1.49</v>
      </c>
      <c r="F321" s="25"/>
      <c r="G321" s="28"/>
    </row>
    <row r="322" spans="2:7" ht="23.1" customHeight="1" x14ac:dyDescent="0.25">
      <c r="B322" s="25"/>
      <c r="C322" s="25"/>
      <c r="D322" s="32" t="s">
        <v>24</v>
      </c>
      <c r="E322" s="33">
        <f>SUM(E318:E321)-IF(VALUE(COUNTIF(E318:E321,"&gt;0"))=4,3,0)-IF(VALUE(COUNTIF(E318:E321,"&gt;0"))=3,2,0)-IF(VALUE(COUNTIF(E318:E321,"&gt;0"))=2,1,0)</f>
        <v>1.5200000000000005</v>
      </c>
      <c r="F322" s="34"/>
      <c r="G322" s="28"/>
    </row>
    <row r="323" spans="2:7" ht="23.1" customHeight="1" x14ac:dyDescent="0.25">
      <c r="B323" s="25"/>
      <c r="C323" s="25"/>
      <c r="D323" s="25"/>
      <c r="E323" s="35"/>
      <c r="F323" s="25"/>
      <c r="G323" s="28"/>
    </row>
    <row r="324" spans="2:7" ht="23.1" customHeight="1" x14ac:dyDescent="0.35">
      <c r="B324" s="36"/>
      <c r="C324" s="37" t="s">
        <v>25</v>
      </c>
      <c r="D324" s="50">
        <f>E322*D298</f>
        <v>98514.240000000034</v>
      </c>
      <c r="E324" s="50"/>
      <c r="F324" s="25"/>
      <c r="G324" s="28"/>
    </row>
    <row r="325" spans="2:7" ht="23.1" customHeight="1" x14ac:dyDescent="0.3">
      <c r="B325" s="25"/>
      <c r="C325" s="38" t="s">
        <v>26</v>
      </c>
      <c r="D325" s="51">
        <f>D324/D297</f>
        <v>81.015000000000029</v>
      </c>
      <c r="E325" s="51"/>
      <c r="F325" s="25"/>
      <c r="G325" s="25"/>
    </row>
    <row r="326" spans="2:7" ht="54.95" customHeight="1" x14ac:dyDescent="0.8">
      <c r="B326" s="52" t="s">
        <v>85</v>
      </c>
      <c r="C326" s="52"/>
      <c r="D326" s="52"/>
      <c r="E326" s="52"/>
      <c r="F326" s="52"/>
      <c r="G326" s="52"/>
    </row>
    <row r="327" spans="2:7" ht="45.95" customHeight="1" x14ac:dyDescent="0.25">
      <c r="B327" s="53" t="s">
        <v>28</v>
      </c>
      <c r="C327" s="53"/>
      <c r="D327" s="53"/>
      <c r="E327" s="53"/>
      <c r="F327" s="53"/>
      <c r="G327" s="53"/>
    </row>
    <row r="328" spans="2:7" ht="30" customHeight="1" x14ac:dyDescent="0.25">
      <c r="B328" s="5"/>
      <c r="C328" s="6" t="s">
        <v>4</v>
      </c>
      <c r="D328" s="7"/>
      <c r="E328" s="5"/>
      <c r="F328" s="5"/>
      <c r="G328" s="8"/>
    </row>
    <row r="329" spans="2:7" ht="23.1" customHeight="1" x14ac:dyDescent="0.25">
      <c r="B329" s="5"/>
      <c r="C329" s="54" t="s">
        <v>5</v>
      </c>
      <c r="D329" s="55" t="s">
        <v>27</v>
      </c>
      <c r="E329" s="55"/>
      <c r="F329" s="55"/>
      <c r="G329" s="55"/>
    </row>
    <row r="330" spans="2:7" ht="23.1" customHeight="1" x14ac:dyDescent="0.25">
      <c r="B330" s="5"/>
      <c r="C330" s="54"/>
      <c r="D330" s="55" t="s">
        <v>123</v>
      </c>
      <c r="E330" s="55"/>
      <c r="F330" s="55"/>
      <c r="G330" s="55"/>
    </row>
    <row r="331" spans="2:7" ht="23.1" customHeight="1" x14ac:dyDescent="0.25">
      <c r="B331" s="5"/>
      <c r="C331" s="54"/>
      <c r="D331" s="55" t="s">
        <v>133</v>
      </c>
      <c r="E331" s="55"/>
      <c r="F331" s="55"/>
      <c r="G331" s="55"/>
    </row>
    <row r="332" spans="2:7" ht="23.1" customHeight="1" x14ac:dyDescent="0.25">
      <c r="B332" s="5"/>
      <c r="C332" s="44" t="s">
        <v>6</v>
      </c>
      <c r="D332" s="10">
        <v>7.5</v>
      </c>
      <c r="E332" s="11"/>
      <c r="F332" s="5"/>
      <c r="G332" s="8"/>
    </row>
    <row r="333" spans="2:7" ht="23.1" customHeight="1" x14ac:dyDescent="0.25">
      <c r="B333" s="5"/>
      <c r="C333" s="44" t="s">
        <v>7</v>
      </c>
      <c r="D333" s="12">
        <v>1546</v>
      </c>
      <c r="E333" s="56" t="s">
        <v>8</v>
      </c>
      <c r="F333" s="56"/>
      <c r="G333" s="57">
        <f>D334/D333</f>
        <v>21.224450194049158</v>
      </c>
    </row>
    <row r="334" spans="2:7" ht="23.1" customHeight="1" x14ac:dyDescent="0.25">
      <c r="B334" s="5"/>
      <c r="C334" s="44" t="s">
        <v>9</v>
      </c>
      <c r="D334" s="10">
        <v>32813</v>
      </c>
      <c r="E334" s="56"/>
      <c r="F334" s="56"/>
      <c r="G334" s="57"/>
    </row>
    <row r="335" spans="2:7" ht="23.1" customHeight="1" x14ac:dyDescent="0.25">
      <c r="B335" s="5"/>
      <c r="C335" s="4"/>
      <c r="D335" s="13"/>
      <c r="E335" s="11"/>
      <c r="F335" s="5"/>
      <c r="G335" s="8"/>
    </row>
    <row r="336" spans="2:7" ht="23.1" customHeight="1" x14ac:dyDescent="0.25">
      <c r="B336" s="5"/>
      <c r="C336" s="14" t="s">
        <v>10</v>
      </c>
      <c r="D336" s="15" t="s">
        <v>47</v>
      </c>
      <c r="E336" s="5"/>
      <c r="F336" s="5"/>
      <c r="G336" s="8"/>
    </row>
    <row r="337" spans="2:7" ht="23.1" customHeight="1" x14ac:dyDescent="0.25">
      <c r="B337" s="5"/>
      <c r="C337" s="14" t="s">
        <v>11</v>
      </c>
      <c r="D337" s="15">
        <v>45</v>
      </c>
      <c r="E337" s="5"/>
      <c r="F337" s="5"/>
      <c r="G337" s="8"/>
    </row>
    <row r="338" spans="2:7" ht="23.1" customHeight="1" x14ac:dyDescent="0.25">
      <c r="B338" s="5"/>
      <c r="C338" s="14" t="s">
        <v>12</v>
      </c>
      <c r="D338" s="16" t="s">
        <v>13</v>
      </c>
      <c r="E338" s="5"/>
      <c r="F338" s="5"/>
      <c r="G338" s="8"/>
    </row>
    <row r="339" spans="2:7" ht="23.1" customHeight="1" x14ac:dyDescent="0.25">
      <c r="B339" s="5"/>
      <c r="C339" s="5"/>
      <c r="D339" s="5"/>
      <c r="E339" s="5"/>
      <c r="F339" s="5"/>
      <c r="G339" s="8"/>
    </row>
    <row r="340" spans="2:7" ht="50.1" customHeight="1" x14ac:dyDescent="0.25">
      <c r="B340" s="58" t="s">
        <v>2</v>
      </c>
      <c r="C340" s="58"/>
      <c r="D340" s="43" t="s">
        <v>14</v>
      </c>
      <c r="E340" s="59" t="s">
        <v>15</v>
      </c>
      <c r="F340" s="59"/>
      <c r="G340" s="43" t="s">
        <v>16</v>
      </c>
    </row>
    <row r="341" spans="2:7" ht="50.1" customHeight="1" x14ac:dyDescent="0.25">
      <c r="B341" s="48" t="s">
        <v>29</v>
      </c>
      <c r="C341" s="48"/>
      <c r="D341" s="18">
        <v>230.18</v>
      </c>
      <c r="E341" s="41">
        <v>7.5</v>
      </c>
      <c r="F341" s="40" t="s">
        <v>1</v>
      </c>
      <c r="G341" s="39">
        <f t="shared" ref="G341:G348" si="9">D341*E341</f>
        <v>1726.3500000000001</v>
      </c>
    </row>
    <row r="342" spans="2:7" ht="50.1" customHeight="1" x14ac:dyDescent="0.25">
      <c r="B342" s="48" t="s">
        <v>30</v>
      </c>
      <c r="C342" s="48"/>
      <c r="D342" s="18">
        <v>110</v>
      </c>
      <c r="E342" s="41">
        <v>1.7</v>
      </c>
      <c r="F342" s="40" t="s">
        <v>3</v>
      </c>
      <c r="G342" s="39">
        <f t="shared" si="9"/>
        <v>187</v>
      </c>
    </row>
    <row r="343" spans="2:7" ht="50.1" customHeight="1" x14ac:dyDescent="0.25">
      <c r="B343" s="48" t="s">
        <v>17</v>
      </c>
      <c r="C343" s="48"/>
      <c r="D343" s="18">
        <v>505</v>
      </c>
      <c r="E343" s="41">
        <v>1.7</v>
      </c>
      <c r="F343" s="40" t="s">
        <v>3</v>
      </c>
      <c r="G343" s="39">
        <f t="shared" si="9"/>
        <v>858.5</v>
      </c>
    </row>
    <row r="344" spans="2:7" ht="50.1" customHeight="1" x14ac:dyDescent="0.25">
      <c r="B344" s="48" t="s">
        <v>31</v>
      </c>
      <c r="C344" s="48"/>
      <c r="D344" s="18">
        <v>760</v>
      </c>
      <c r="E344" s="41"/>
      <c r="F344" s="40" t="s">
        <v>1</v>
      </c>
      <c r="G344" s="39">
        <f t="shared" si="9"/>
        <v>0</v>
      </c>
    </row>
    <row r="345" spans="2:7" ht="50.1" customHeight="1" x14ac:dyDescent="0.25">
      <c r="B345" s="48" t="s">
        <v>176</v>
      </c>
      <c r="C345" s="48"/>
      <c r="D345" s="19">
        <v>3830</v>
      </c>
      <c r="E345" s="41">
        <v>7.5</v>
      </c>
      <c r="F345" s="40" t="s">
        <v>1</v>
      </c>
      <c r="G345" s="39">
        <f t="shared" si="9"/>
        <v>28725</v>
      </c>
    </row>
    <row r="346" spans="2:7" ht="99.95" customHeight="1" x14ac:dyDescent="0.25">
      <c r="B346" s="48" t="s">
        <v>32</v>
      </c>
      <c r="C346" s="48"/>
      <c r="D346" s="18">
        <v>950</v>
      </c>
      <c r="E346" s="41">
        <v>7.5</v>
      </c>
      <c r="F346" s="40" t="s">
        <v>1</v>
      </c>
      <c r="G346" s="39">
        <f t="shared" si="9"/>
        <v>7125</v>
      </c>
    </row>
    <row r="347" spans="2:7" ht="99.95" customHeight="1" x14ac:dyDescent="0.25">
      <c r="B347" s="48" t="s">
        <v>33</v>
      </c>
      <c r="C347" s="48"/>
      <c r="D347" s="18">
        <v>10330</v>
      </c>
      <c r="E347" s="41">
        <v>0</v>
      </c>
      <c r="F347" s="40" t="s">
        <v>1</v>
      </c>
      <c r="G347" s="39">
        <f t="shared" si="9"/>
        <v>0</v>
      </c>
    </row>
    <row r="348" spans="2:7" ht="99.95" customHeight="1" x14ac:dyDescent="0.25">
      <c r="B348" s="48" t="s">
        <v>34</v>
      </c>
      <c r="C348" s="48"/>
      <c r="D348" s="18">
        <v>4680</v>
      </c>
      <c r="E348" s="41">
        <v>0</v>
      </c>
      <c r="F348" s="40" t="s">
        <v>1</v>
      </c>
      <c r="G348" s="39">
        <f t="shared" si="9"/>
        <v>0</v>
      </c>
    </row>
    <row r="349" spans="2:7" ht="99.95" customHeight="1" x14ac:dyDescent="0.25">
      <c r="B349" s="48" t="s">
        <v>35</v>
      </c>
      <c r="C349" s="48"/>
      <c r="D349" s="18">
        <v>1010</v>
      </c>
      <c r="E349" s="41">
        <v>0</v>
      </c>
      <c r="F349" s="40" t="s">
        <v>1</v>
      </c>
      <c r="G349" s="39">
        <f>D349*E349</f>
        <v>0</v>
      </c>
    </row>
    <row r="350" spans="2:7" ht="99.95" customHeight="1" x14ac:dyDescent="0.25">
      <c r="B350" s="48" t="s">
        <v>36</v>
      </c>
      <c r="C350" s="48"/>
      <c r="D350" s="18">
        <v>3060</v>
      </c>
      <c r="E350" s="41">
        <v>0</v>
      </c>
      <c r="F350" s="40" t="s">
        <v>1</v>
      </c>
      <c r="G350" s="39">
        <f>D350*E350</f>
        <v>0</v>
      </c>
    </row>
    <row r="351" spans="2:7" ht="99.95" customHeight="1" x14ac:dyDescent="0.25">
      <c r="B351" s="48" t="s">
        <v>37</v>
      </c>
      <c r="C351" s="48"/>
      <c r="D351" s="18">
        <v>3810</v>
      </c>
      <c r="E351" s="41">
        <v>0</v>
      </c>
      <c r="F351" s="40" t="s">
        <v>1</v>
      </c>
      <c r="G351" s="39">
        <f>D351*E351</f>
        <v>0</v>
      </c>
    </row>
    <row r="352" spans="2:7" ht="23.1" customHeight="1" x14ac:dyDescent="0.25">
      <c r="B352" s="20"/>
      <c r="C352" s="20"/>
      <c r="D352" s="21"/>
      <c r="E352" s="22"/>
      <c r="F352" s="23"/>
      <c r="G352" s="24"/>
    </row>
    <row r="353" spans="2:7" ht="23.1" customHeight="1" x14ac:dyDescent="0.25">
      <c r="B353" s="25"/>
      <c r="C353" s="26" t="s">
        <v>18</v>
      </c>
      <c r="D353" s="27"/>
      <c r="E353" s="25"/>
      <c r="F353" s="25"/>
      <c r="G353" s="28"/>
    </row>
    <row r="354" spans="2:7" ht="23.1" customHeight="1" x14ac:dyDescent="0.25">
      <c r="B354" s="25"/>
      <c r="C354" s="49" t="s">
        <v>19</v>
      </c>
      <c r="D354" s="42" t="s">
        <v>20</v>
      </c>
      <c r="E354" s="30">
        <f>IF(G341&gt;0, ROUND((G341+D334)/D334,2), 0)</f>
        <v>1.05</v>
      </c>
      <c r="F354" s="30"/>
      <c r="G354" s="25"/>
    </row>
    <row r="355" spans="2:7" ht="23.1" customHeight="1" x14ac:dyDescent="0.25">
      <c r="B355" s="25"/>
      <c r="C355" s="49"/>
      <c r="D355" s="42" t="s">
        <v>21</v>
      </c>
      <c r="E355" s="30">
        <f>IF(SUM(G342:G343)&gt;0,ROUND((G342+G343+D334)/D334,2),0)</f>
        <v>1.03</v>
      </c>
      <c r="F355" s="30"/>
      <c r="G355" s="28"/>
    </row>
    <row r="356" spans="2:7" ht="23.1" customHeight="1" x14ac:dyDescent="0.25">
      <c r="B356" s="25"/>
      <c r="C356" s="49"/>
      <c r="D356" s="42" t="s">
        <v>22</v>
      </c>
      <c r="E356" s="30">
        <f>IF(G344&gt;0,ROUND((G344+D334)/D334,2),0)</f>
        <v>0</v>
      </c>
      <c r="F356" s="31"/>
      <c r="G356" s="28"/>
    </row>
    <row r="357" spans="2:7" ht="23.1" customHeight="1" x14ac:dyDescent="0.25">
      <c r="B357" s="25"/>
      <c r="C357" s="49"/>
      <c r="D357" s="42" t="s">
        <v>23</v>
      </c>
      <c r="E357" s="30">
        <f>IF(SUM(G345:G351)&gt;0,ROUND((SUM(G345:G351)+D334)/D334,2),0)</f>
        <v>2.09</v>
      </c>
      <c r="F357" s="25"/>
      <c r="G357" s="28"/>
    </row>
    <row r="358" spans="2:7" ht="23.1" customHeight="1" x14ac:dyDescent="0.25">
      <c r="B358" s="25"/>
      <c r="C358" s="25"/>
      <c r="D358" s="32" t="s">
        <v>24</v>
      </c>
      <c r="E358" s="33">
        <f>SUM(E354:E357)-IF(VALUE(COUNTIF(E354:E357,"&gt;0"))=4,3,0)-IF(VALUE(COUNTIF(E354:E357,"&gt;0"))=3,2,0)-IF(VALUE(COUNTIF(E354:E357,"&gt;0"))=2,1,0)</f>
        <v>2.17</v>
      </c>
      <c r="F358" s="34"/>
      <c r="G358" s="28"/>
    </row>
    <row r="359" spans="2:7" ht="23.1" customHeight="1" x14ac:dyDescent="0.25">
      <c r="B359" s="25"/>
      <c r="C359" s="25"/>
      <c r="D359" s="25"/>
      <c r="E359" s="35"/>
      <c r="F359" s="25"/>
      <c r="G359" s="28"/>
    </row>
    <row r="360" spans="2:7" ht="23.1" customHeight="1" x14ac:dyDescent="0.35">
      <c r="B360" s="36"/>
      <c r="C360" s="37" t="s">
        <v>25</v>
      </c>
      <c r="D360" s="50">
        <f>E358*D334</f>
        <v>71204.209999999992</v>
      </c>
      <c r="E360" s="50"/>
      <c r="F360" s="25"/>
      <c r="G360" s="28"/>
    </row>
    <row r="361" spans="2:7" ht="23.1" customHeight="1" x14ac:dyDescent="0.3">
      <c r="B361" s="25"/>
      <c r="C361" s="38" t="s">
        <v>26</v>
      </c>
      <c r="D361" s="51">
        <f>D360/D333</f>
        <v>46.057056921086669</v>
      </c>
      <c r="E361" s="51"/>
      <c r="F361" s="25"/>
      <c r="G361" s="25"/>
    </row>
    <row r="362" spans="2:7" ht="54.95" customHeight="1" x14ac:dyDescent="0.8">
      <c r="B362" s="52" t="s">
        <v>86</v>
      </c>
      <c r="C362" s="52"/>
      <c r="D362" s="52"/>
      <c r="E362" s="52"/>
      <c r="F362" s="52"/>
      <c r="G362" s="52"/>
    </row>
    <row r="363" spans="2:7" ht="45.95" customHeight="1" x14ac:dyDescent="0.25">
      <c r="B363" s="53" t="s">
        <v>28</v>
      </c>
      <c r="C363" s="53"/>
      <c r="D363" s="53"/>
      <c r="E363" s="53"/>
      <c r="F363" s="53"/>
      <c r="G363" s="53"/>
    </row>
    <row r="364" spans="2:7" ht="30" customHeight="1" x14ac:dyDescent="0.25">
      <c r="B364" s="5"/>
      <c r="C364" s="6" t="s">
        <v>4</v>
      </c>
      <c r="D364" s="7"/>
      <c r="E364" s="5"/>
      <c r="F364" s="5"/>
      <c r="G364" s="8"/>
    </row>
    <row r="365" spans="2:7" ht="23.1" customHeight="1" x14ac:dyDescent="0.25">
      <c r="B365" s="5"/>
      <c r="C365" s="54" t="s">
        <v>5</v>
      </c>
      <c r="D365" s="55" t="s">
        <v>27</v>
      </c>
      <c r="E365" s="55"/>
      <c r="F365" s="55"/>
      <c r="G365" s="55"/>
    </row>
    <row r="366" spans="2:7" ht="23.1" customHeight="1" x14ac:dyDescent="0.25">
      <c r="B366" s="5"/>
      <c r="C366" s="54"/>
      <c r="D366" s="55" t="s">
        <v>123</v>
      </c>
      <c r="E366" s="55"/>
      <c r="F366" s="55"/>
      <c r="G366" s="55"/>
    </row>
    <row r="367" spans="2:7" ht="23.1" customHeight="1" x14ac:dyDescent="0.25">
      <c r="B367" s="5"/>
      <c r="C367" s="54"/>
      <c r="D367" s="55" t="s">
        <v>134</v>
      </c>
      <c r="E367" s="55"/>
      <c r="F367" s="55"/>
      <c r="G367" s="55"/>
    </row>
    <row r="368" spans="2:7" ht="23.1" customHeight="1" x14ac:dyDescent="0.25">
      <c r="B368" s="5"/>
      <c r="C368" s="44" t="s">
        <v>6</v>
      </c>
      <c r="D368" s="10">
        <v>5.4</v>
      </c>
      <c r="E368" s="11"/>
      <c r="F368" s="5"/>
      <c r="G368" s="8"/>
    </row>
    <row r="369" spans="2:7" ht="23.1" customHeight="1" x14ac:dyDescent="0.25">
      <c r="B369" s="5"/>
      <c r="C369" s="44" t="s">
        <v>7</v>
      </c>
      <c r="D369" s="12">
        <v>921</v>
      </c>
      <c r="E369" s="56" t="s">
        <v>8</v>
      </c>
      <c r="F369" s="56"/>
      <c r="G369" s="57">
        <f>D370/D369</f>
        <v>79.201954397394132</v>
      </c>
    </row>
    <row r="370" spans="2:7" ht="23.1" customHeight="1" x14ac:dyDescent="0.25">
      <c r="B370" s="5"/>
      <c r="C370" s="44" t="s">
        <v>9</v>
      </c>
      <c r="D370" s="10">
        <v>72945</v>
      </c>
      <c r="E370" s="56"/>
      <c r="F370" s="56"/>
      <c r="G370" s="57"/>
    </row>
    <row r="371" spans="2:7" ht="23.1" customHeight="1" x14ac:dyDescent="0.25">
      <c r="B371" s="5"/>
      <c r="C371" s="4"/>
      <c r="D371" s="13"/>
      <c r="E371" s="11"/>
      <c r="F371" s="5"/>
      <c r="G371" s="8"/>
    </row>
    <row r="372" spans="2:7" ht="23.1" customHeight="1" x14ac:dyDescent="0.25">
      <c r="B372" s="5"/>
      <c r="C372" s="14" t="s">
        <v>10</v>
      </c>
      <c r="D372" s="15" t="s">
        <v>58</v>
      </c>
      <c r="E372" s="5"/>
      <c r="F372" s="5"/>
      <c r="G372" s="8"/>
    </row>
    <row r="373" spans="2:7" ht="23.1" customHeight="1" x14ac:dyDescent="0.25">
      <c r="B373" s="5"/>
      <c r="C373" s="14" t="s">
        <v>11</v>
      </c>
      <c r="D373" s="15">
        <v>45</v>
      </c>
      <c r="E373" s="5"/>
      <c r="F373" s="5"/>
      <c r="G373" s="8"/>
    </row>
    <row r="374" spans="2:7" ht="23.1" customHeight="1" x14ac:dyDescent="0.25">
      <c r="B374" s="5"/>
      <c r="C374" s="14" t="s">
        <v>12</v>
      </c>
      <c r="D374" s="16" t="s">
        <v>13</v>
      </c>
      <c r="E374" s="5"/>
      <c r="F374" s="5"/>
      <c r="G374" s="8"/>
    </row>
    <row r="375" spans="2:7" ht="23.1" customHeight="1" x14ac:dyDescent="0.25">
      <c r="B375" s="5"/>
      <c r="C375" s="5"/>
      <c r="D375" s="5"/>
      <c r="E375" s="5"/>
      <c r="F375" s="5"/>
      <c r="G375" s="8"/>
    </row>
    <row r="376" spans="2:7" ht="50.1" customHeight="1" x14ac:dyDescent="0.25">
      <c r="B376" s="58" t="s">
        <v>2</v>
      </c>
      <c r="C376" s="58"/>
      <c r="D376" s="43" t="s">
        <v>14</v>
      </c>
      <c r="E376" s="59" t="s">
        <v>15</v>
      </c>
      <c r="F376" s="59"/>
      <c r="G376" s="43" t="s">
        <v>16</v>
      </c>
    </row>
    <row r="377" spans="2:7" ht="50.1" customHeight="1" x14ac:dyDescent="0.25">
      <c r="B377" s="48" t="s">
        <v>29</v>
      </c>
      <c r="C377" s="48"/>
      <c r="D377" s="18">
        <v>230.18</v>
      </c>
      <c r="E377" s="41">
        <v>5.4</v>
      </c>
      <c r="F377" s="40" t="s">
        <v>1</v>
      </c>
      <c r="G377" s="39">
        <f t="shared" ref="G377:G384" si="10">D377*E377</f>
        <v>1242.9720000000002</v>
      </c>
    </row>
    <row r="378" spans="2:7" ht="50.1" customHeight="1" x14ac:dyDescent="0.25">
      <c r="B378" s="48" t="s">
        <v>30</v>
      </c>
      <c r="C378" s="48"/>
      <c r="D378" s="18">
        <v>110</v>
      </c>
      <c r="E378" s="41">
        <v>1.3</v>
      </c>
      <c r="F378" s="40" t="s">
        <v>3</v>
      </c>
      <c r="G378" s="39">
        <f t="shared" si="10"/>
        <v>143</v>
      </c>
    </row>
    <row r="379" spans="2:7" ht="50.1" customHeight="1" x14ac:dyDescent="0.25">
      <c r="B379" s="48" t="s">
        <v>17</v>
      </c>
      <c r="C379" s="48"/>
      <c r="D379" s="18">
        <v>505</v>
      </c>
      <c r="E379" s="41">
        <v>1.3</v>
      </c>
      <c r="F379" s="40" t="s">
        <v>3</v>
      </c>
      <c r="G379" s="39">
        <f t="shared" si="10"/>
        <v>656.5</v>
      </c>
    </row>
    <row r="380" spans="2:7" ht="50.1" customHeight="1" x14ac:dyDescent="0.25">
      <c r="B380" s="48" t="s">
        <v>31</v>
      </c>
      <c r="C380" s="48"/>
      <c r="D380" s="18">
        <v>760</v>
      </c>
      <c r="E380" s="41"/>
      <c r="F380" s="40" t="s">
        <v>1</v>
      </c>
      <c r="G380" s="39">
        <f t="shared" si="10"/>
        <v>0</v>
      </c>
    </row>
    <row r="381" spans="2:7" ht="50.1" customHeight="1" x14ac:dyDescent="0.25">
      <c r="B381" s="48" t="s">
        <v>176</v>
      </c>
      <c r="C381" s="48"/>
      <c r="D381" s="19">
        <v>3830</v>
      </c>
      <c r="E381" s="41">
        <v>5.4</v>
      </c>
      <c r="F381" s="40" t="s">
        <v>1</v>
      </c>
      <c r="G381" s="39">
        <f t="shared" si="10"/>
        <v>20682</v>
      </c>
    </row>
    <row r="382" spans="2:7" ht="99.95" customHeight="1" x14ac:dyDescent="0.25">
      <c r="B382" s="48" t="s">
        <v>32</v>
      </c>
      <c r="C382" s="48"/>
      <c r="D382" s="18">
        <v>950</v>
      </c>
      <c r="E382" s="41">
        <v>5.4</v>
      </c>
      <c r="F382" s="40" t="s">
        <v>1</v>
      </c>
      <c r="G382" s="39">
        <f t="shared" si="10"/>
        <v>5130</v>
      </c>
    </row>
    <row r="383" spans="2:7" ht="99.95" customHeight="1" x14ac:dyDescent="0.25">
      <c r="B383" s="48" t="s">
        <v>33</v>
      </c>
      <c r="C383" s="48"/>
      <c r="D383" s="18">
        <v>10330</v>
      </c>
      <c r="E383" s="41">
        <v>0</v>
      </c>
      <c r="F383" s="40" t="s">
        <v>1</v>
      </c>
      <c r="G383" s="39">
        <f t="shared" si="10"/>
        <v>0</v>
      </c>
    </row>
    <row r="384" spans="2:7" ht="99.95" customHeight="1" x14ac:dyDescent="0.25">
      <c r="B384" s="48" t="s">
        <v>34</v>
      </c>
      <c r="C384" s="48"/>
      <c r="D384" s="18">
        <v>4680</v>
      </c>
      <c r="E384" s="41">
        <v>0</v>
      </c>
      <c r="F384" s="40" t="s">
        <v>1</v>
      </c>
      <c r="G384" s="39">
        <f t="shared" si="10"/>
        <v>0</v>
      </c>
    </row>
    <row r="385" spans="2:7" ht="99.95" customHeight="1" x14ac:dyDescent="0.25">
      <c r="B385" s="48" t="s">
        <v>35</v>
      </c>
      <c r="C385" s="48"/>
      <c r="D385" s="18">
        <v>1010</v>
      </c>
      <c r="E385" s="41">
        <v>0</v>
      </c>
      <c r="F385" s="40" t="s">
        <v>1</v>
      </c>
      <c r="G385" s="39">
        <f>D385*E385</f>
        <v>0</v>
      </c>
    </row>
    <row r="386" spans="2:7" ht="99.95" customHeight="1" x14ac:dyDescent="0.25">
      <c r="B386" s="48" t="s">
        <v>36</v>
      </c>
      <c r="C386" s="48"/>
      <c r="D386" s="18">
        <v>3060</v>
      </c>
      <c r="E386" s="41">
        <v>0</v>
      </c>
      <c r="F386" s="40" t="s">
        <v>1</v>
      </c>
      <c r="G386" s="39">
        <f>D386*E386</f>
        <v>0</v>
      </c>
    </row>
    <row r="387" spans="2:7" ht="99.95" customHeight="1" x14ac:dyDescent="0.25">
      <c r="B387" s="48" t="s">
        <v>37</v>
      </c>
      <c r="C387" s="48"/>
      <c r="D387" s="18">
        <v>3810</v>
      </c>
      <c r="E387" s="41">
        <v>0</v>
      </c>
      <c r="F387" s="40" t="s">
        <v>1</v>
      </c>
      <c r="G387" s="39">
        <f>D387*E387</f>
        <v>0</v>
      </c>
    </row>
    <row r="388" spans="2:7" ht="23.1" customHeight="1" x14ac:dyDescent="0.25">
      <c r="B388" s="20"/>
      <c r="C388" s="20"/>
      <c r="D388" s="21"/>
      <c r="E388" s="22"/>
      <c r="F388" s="23"/>
      <c r="G388" s="24"/>
    </row>
    <row r="389" spans="2:7" ht="23.1" customHeight="1" x14ac:dyDescent="0.25">
      <c r="B389" s="25"/>
      <c r="C389" s="26" t="s">
        <v>18</v>
      </c>
      <c r="D389" s="27"/>
      <c r="E389" s="25"/>
      <c r="F389" s="25"/>
      <c r="G389" s="28"/>
    </row>
    <row r="390" spans="2:7" ht="23.1" customHeight="1" x14ac:dyDescent="0.25">
      <c r="B390" s="25"/>
      <c r="C390" s="49" t="s">
        <v>19</v>
      </c>
      <c r="D390" s="42" t="s">
        <v>20</v>
      </c>
      <c r="E390" s="30">
        <f>IF(G377&gt;0, ROUND((G377+D370)/D370,2), 0)</f>
        <v>1.02</v>
      </c>
      <c r="F390" s="30"/>
      <c r="G390" s="25"/>
    </row>
    <row r="391" spans="2:7" ht="23.1" customHeight="1" x14ac:dyDescent="0.25">
      <c r="B391" s="25"/>
      <c r="C391" s="49"/>
      <c r="D391" s="42" t="s">
        <v>21</v>
      </c>
      <c r="E391" s="30">
        <f>IF(SUM(G378:G379)&gt;0,ROUND((G378+G379+D370)/D370,2),0)</f>
        <v>1.01</v>
      </c>
      <c r="F391" s="30"/>
      <c r="G391" s="28"/>
    </row>
    <row r="392" spans="2:7" ht="23.1" customHeight="1" x14ac:dyDescent="0.25">
      <c r="B392" s="25"/>
      <c r="C392" s="49"/>
      <c r="D392" s="42" t="s">
        <v>22</v>
      </c>
      <c r="E392" s="30">
        <f>IF(G380&gt;0,ROUND((G380+D370)/D370,2),0)</f>
        <v>0</v>
      </c>
      <c r="F392" s="31"/>
      <c r="G392" s="28"/>
    </row>
    <row r="393" spans="2:7" ht="23.1" customHeight="1" x14ac:dyDescent="0.25">
      <c r="B393" s="25"/>
      <c r="C393" s="49"/>
      <c r="D393" s="42" t="s">
        <v>23</v>
      </c>
      <c r="E393" s="30">
        <f>IF(SUM(G381:G387)&gt;0,ROUND((SUM(G381:G387)+D370)/D370,2),0)</f>
        <v>1.35</v>
      </c>
      <c r="F393" s="25"/>
      <c r="G393" s="28"/>
    </row>
    <row r="394" spans="2:7" ht="23.1" customHeight="1" x14ac:dyDescent="0.25">
      <c r="B394" s="25"/>
      <c r="C394" s="25"/>
      <c r="D394" s="32" t="s">
        <v>24</v>
      </c>
      <c r="E394" s="33">
        <f>SUM(E390:E393)-IF(VALUE(COUNTIF(E390:E393,"&gt;0"))=4,3,0)-IF(VALUE(COUNTIF(E390:E393,"&gt;0"))=3,2,0)-IF(VALUE(COUNTIF(E390:E393,"&gt;0"))=2,1,0)</f>
        <v>1.3800000000000003</v>
      </c>
      <c r="F394" s="34"/>
      <c r="G394" s="28"/>
    </row>
    <row r="395" spans="2:7" ht="23.1" customHeight="1" x14ac:dyDescent="0.25">
      <c r="B395" s="25"/>
      <c r="C395" s="25"/>
      <c r="D395" s="25"/>
      <c r="E395" s="35"/>
      <c r="F395" s="25"/>
      <c r="G395" s="28"/>
    </row>
    <row r="396" spans="2:7" ht="23.1" customHeight="1" x14ac:dyDescent="0.35">
      <c r="B396" s="36"/>
      <c r="C396" s="37" t="s">
        <v>25</v>
      </c>
      <c r="D396" s="50">
        <f>E394*D370</f>
        <v>100664.10000000002</v>
      </c>
      <c r="E396" s="50"/>
      <c r="F396" s="25"/>
      <c r="G396" s="28"/>
    </row>
    <row r="397" spans="2:7" ht="23.1" customHeight="1" x14ac:dyDescent="0.3">
      <c r="B397" s="25"/>
      <c r="C397" s="38" t="s">
        <v>26</v>
      </c>
      <c r="D397" s="51">
        <f>D396/D369</f>
        <v>109.29869706840392</v>
      </c>
      <c r="E397" s="51"/>
      <c r="F397" s="25"/>
      <c r="G397" s="25"/>
    </row>
    <row r="398" spans="2:7" ht="54.95" customHeight="1" x14ac:dyDescent="0.8">
      <c r="B398" s="52" t="s">
        <v>87</v>
      </c>
      <c r="C398" s="52"/>
      <c r="D398" s="52"/>
      <c r="E398" s="52"/>
      <c r="F398" s="52"/>
      <c r="G398" s="52"/>
    </row>
    <row r="399" spans="2:7" ht="45.95" customHeight="1" x14ac:dyDescent="0.25">
      <c r="B399" s="53" t="s">
        <v>28</v>
      </c>
      <c r="C399" s="53"/>
      <c r="D399" s="53"/>
      <c r="E399" s="53"/>
      <c r="F399" s="53"/>
      <c r="G399" s="53"/>
    </row>
    <row r="400" spans="2:7" ht="30" customHeight="1" x14ac:dyDescent="0.25">
      <c r="B400" s="5"/>
      <c r="C400" s="6" t="s">
        <v>4</v>
      </c>
      <c r="D400" s="7"/>
      <c r="E400" s="5"/>
      <c r="F400" s="5"/>
      <c r="G400" s="8"/>
    </row>
    <row r="401" spans="2:7" ht="23.1" customHeight="1" x14ac:dyDescent="0.25">
      <c r="B401" s="5"/>
      <c r="C401" s="54" t="s">
        <v>5</v>
      </c>
      <c r="D401" s="55" t="s">
        <v>27</v>
      </c>
      <c r="E401" s="55"/>
      <c r="F401" s="55"/>
      <c r="G401" s="55"/>
    </row>
    <row r="402" spans="2:7" ht="23.1" customHeight="1" x14ac:dyDescent="0.25">
      <c r="B402" s="5"/>
      <c r="C402" s="54"/>
      <c r="D402" s="55" t="s">
        <v>123</v>
      </c>
      <c r="E402" s="55"/>
      <c r="F402" s="55"/>
      <c r="G402" s="55"/>
    </row>
    <row r="403" spans="2:7" ht="23.1" customHeight="1" x14ac:dyDescent="0.25">
      <c r="B403" s="5"/>
      <c r="C403" s="54"/>
      <c r="D403" s="55" t="s">
        <v>135</v>
      </c>
      <c r="E403" s="55"/>
      <c r="F403" s="55"/>
      <c r="G403" s="55"/>
    </row>
    <row r="404" spans="2:7" ht="23.1" customHeight="1" x14ac:dyDescent="0.25">
      <c r="B404" s="5"/>
      <c r="C404" s="44" t="s">
        <v>6</v>
      </c>
      <c r="D404" s="10">
        <v>4.9000000000000004</v>
      </c>
      <c r="E404" s="11"/>
      <c r="F404" s="5"/>
      <c r="G404" s="8"/>
    </row>
    <row r="405" spans="2:7" ht="23.1" customHeight="1" x14ac:dyDescent="0.25">
      <c r="B405" s="5"/>
      <c r="C405" s="44" t="s">
        <v>7</v>
      </c>
      <c r="D405" s="12">
        <v>833</v>
      </c>
      <c r="E405" s="56" t="s">
        <v>8</v>
      </c>
      <c r="F405" s="56"/>
      <c r="G405" s="57">
        <f>D406/D405</f>
        <v>28.573829531812724</v>
      </c>
    </row>
    <row r="406" spans="2:7" ht="23.1" customHeight="1" x14ac:dyDescent="0.25">
      <c r="B406" s="5"/>
      <c r="C406" s="44" t="s">
        <v>9</v>
      </c>
      <c r="D406" s="10">
        <v>23802</v>
      </c>
      <c r="E406" s="56"/>
      <c r="F406" s="56"/>
      <c r="G406" s="57"/>
    </row>
    <row r="407" spans="2:7" ht="23.1" customHeight="1" x14ac:dyDescent="0.25">
      <c r="B407" s="5"/>
      <c r="C407" s="4"/>
      <c r="D407" s="13"/>
      <c r="E407" s="11"/>
      <c r="F407" s="5"/>
      <c r="G407" s="8"/>
    </row>
    <row r="408" spans="2:7" ht="23.1" customHeight="1" x14ac:dyDescent="0.25">
      <c r="B408" s="5"/>
      <c r="C408" s="14" t="s">
        <v>10</v>
      </c>
      <c r="D408" s="15" t="s">
        <v>38</v>
      </c>
      <c r="E408" s="5"/>
      <c r="F408" s="5"/>
      <c r="G408" s="8"/>
    </row>
    <row r="409" spans="2:7" ht="23.1" customHeight="1" x14ac:dyDescent="0.25">
      <c r="B409" s="5"/>
      <c r="C409" s="14" t="s">
        <v>11</v>
      </c>
      <c r="D409" s="15">
        <v>45</v>
      </c>
      <c r="E409" s="5"/>
      <c r="F409" s="5"/>
      <c r="G409" s="8"/>
    </row>
    <row r="410" spans="2:7" ht="23.1" customHeight="1" x14ac:dyDescent="0.25">
      <c r="B410" s="5"/>
      <c r="C410" s="14" t="s">
        <v>12</v>
      </c>
      <c r="D410" s="16" t="s">
        <v>13</v>
      </c>
      <c r="E410" s="5"/>
      <c r="F410" s="5"/>
      <c r="G410" s="8"/>
    </row>
    <row r="411" spans="2:7" ht="23.1" customHeight="1" x14ac:dyDescent="0.25">
      <c r="B411" s="5"/>
      <c r="C411" s="5"/>
      <c r="D411" s="5"/>
      <c r="E411" s="5"/>
      <c r="F411" s="5"/>
      <c r="G411" s="8"/>
    </row>
    <row r="412" spans="2:7" ht="50.1" customHeight="1" x14ac:dyDescent="0.25">
      <c r="B412" s="58" t="s">
        <v>2</v>
      </c>
      <c r="C412" s="58"/>
      <c r="D412" s="43" t="s">
        <v>14</v>
      </c>
      <c r="E412" s="59" t="s">
        <v>15</v>
      </c>
      <c r="F412" s="59"/>
      <c r="G412" s="43" t="s">
        <v>16</v>
      </c>
    </row>
    <row r="413" spans="2:7" ht="50.1" customHeight="1" x14ac:dyDescent="0.25">
      <c r="B413" s="48" t="s">
        <v>29</v>
      </c>
      <c r="C413" s="48"/>
      <c r="D413" s="18">
        <v>230.18</v>
      </c>
      <c r="E413" s="41">
        <v>4.9000000000000004</v>
      </c>
      <c r="F413" s="40" t="s">
        <v>1</v>
      </c>
      <c r="G413" s="39">
        <f t="shared" ref="G413:G420" si="11">D413*E413</f>
        <v>1127.8820000000001</v>
      </c>
    </row>
    <row r="414" spans="2:7" ht="50.1" customHeight="1" x14ac:dyDescent="0.25">
      <c r="B414" s="48" t="s">
        <v>30</v>
      </c>
      <c r="C414" s="48"/>
      <c r="D414" s="18">
        <v>110</v>
      </c>
      <c r="E414" s="41">
        <v>1.2</v>
      </c>
      <c r="F414" s="40" t="s">
        <v>3</v>
      </c>
      <c r="G414" s="39">
        <f t="shared" si="11"/>
        <v>132</v>
      </c>
    </row>
    <row r="415" spans="2:7" ht="50.1" customHeight="1" x14ac:dyDescent="0.25">
      <c r="B415" s="48" t="s">
        <v>17</v>
      </c>
      <c r="C415" s="48"/>
      <c r="D415" s="18">
        <v>505</v>
      </c>
      <c r="E415" s="41">
        <v>1.2</v>
      </c>
      <c r="F415" s="40" t="s">
        <v>3</v>
      </c>
      <c r="G415" s="39">
        <f t="shared" si="11"/>
        <v>606</v>
      </c>
    </row>
    <row r="416" spans="2:7" ht="50.1" customHeight="1" x14ac:dyDescent="0.25">
      <c r="B416" s="48" t="s">
        <v>31</v>
      </c>
      <c r="C416" s="48"/>
      <c r="D416" s="18">
        <v>760</v>
      </c>
      <c r="E416" s="41"/>
      <c r="F416" s="40" t="s">
        <v>1</v>
      </c>
      <c r="G416" s="39">
        <f t="shared" si="11"/>
        <v>0</v>
      </c>
    </row>
    <row r="417" spans="2:7" ht="50.1" customHeight="1" x14ac:dyDescent="0.25">
      <c r="B417" s="48" t="s">
        <v>176</v>
      </c>
      <c r="C417" s="48"/>
      <c r="D417" s="19">
        <v>3830</v>
      </c>
      <c r="E417" s="41">
        <v>4.9000000000000004</v>
      </c>
      <c r="F417" s="40" t="s">
        <v>1</v>
      </c>
      <c r="G417" s="39">
        <f t="shared" si="11"/>
        <v>18767</v>
      </c>
    </row>
    <row r="418" spans="2:7" ht="99.95" customHeight="1" x14ac:dyDescent="0.25">
      <c r="B418" s="48" t="s">
        <v>32</v>
      </c>
      <c r="C418" s="48"/>
      <c r="D418" s="18">
        <v>950</v>
      </c>
      <c r="E418" s="41">
        <v>4.9000000000000004</v>
      </c>
      <c r="F418" s="40" t="s">
        <v>1</v>
      </c>
      <c r="G418" s="39">
        <f t="shared" si="11"/>
        <v>4655</v>
      </c>
    </row>
    <row r="419" spans="2:7" ht="99.95" customHeight="1" x14ac:dyDescent="0.25">
      <c r="B419" s="48" t="s">
        <v>33</v>
      </c>
      <c r="C419" s="48"/>
      <c r="D419" s="18">
        <v>10330</v>
      </c>
      <c r="E419" s="41">
        <v>0</v>
      </c>
      <c r="F419" s="40" t="s">
        <v>1</v>
      </c>
      <c r="G419" s="39">
        <f t="shared" si="11"/>
        <v>0</v>
      </c>
    </row>
    <row r="420" spans="2:7" ht="99.95" customHeight="1" x14ac:dyDescent="0.25">
      <c r="B420" s="48" t="s">
        <v>34</v>
      </c>
      <c r="C420" s="48"/>
      <c r="D420" s="18">
        <v>4680</v>
      </c>
      <c r="E420" s="41">
        <v>0</v>
      </c>
      <c r="F420" s="40" t="s">
        <v>1</v>
      </c>
      <c r="G420" s="39">
        <f t="shared" si="11"/>
        <v>0</v>
      </c>
    </row>
    <row r="421" spans="2:7" ht="99.95" customHeight="1" x14ac:dyDescent="0.25">
      <c r="B421" s="48" t="s">
        <v>35</v>
      </c>
      <c r="C421" s="48"/>
      <c r="D421" s="18">
        <v>1010</v>
      </c>
      <c r="E421" s="41">
        <v>0</v>
      </c>
      <c r="F421" s="40" t="s">
        <v>1</v>
      </c>
      <c r="G421" s="39">
        <f>D421*E421</f>
        <v>0</v>
      </c>
    </row>
    <row r="422" spans="2:7" ht="99.95" customHeight="1" x14ac:dyDescent="0.25">
      <c r="B422" s="48" t="s">
        <v>36</v>
      </c>
      <c r="C422" s="48"/>
      <c r="D422" s="18">
        <v>3060</v>
      </c>
      <c r="E422" s="41">
        <v>0</v>
      </c>
      <c r="F422" s="40" t="s">
        <v>1</v>
      </c>
      <c r="G422" s="39">
        <f>D422*E422</f>
        <v>0</v>
      </c>
    </row>
    <row r="423" spans="2:7" ht="99.95" customHeight="1" x14ac:dyDescent="0.25">
      <c r="B423" s="48" t="s">
        <v>37</v>
      </c>
      <c r="C423" s="48"/>
      <c r="D423" s="18">
        <v>3810</v>
      </c>
      <c r="E423" s="41">
        <v>0</v>
      </c>
      <c r="F423" s="40" t="s">
        <v>1</v>
      </c>
      <c r="G423" s="39">
        <f>D423*E423</f>
        <v>0</v>
      </c>
    </row>
    <row r="424" spans="2:7" ht="23.1" customHeight="1" x14ac:dyDescent="0.25">
      <c r="B424" s="20"/>
      <c r="C424" s="20"/>
      <c r="D424" s="21"/>
      <c r="E424" s="22"/>
      <c r="F424" s="23"/>
      <c r="G424" s="24"/>
    </row>
    <row r="425" spans="2:7" ht="23.1" customHeight="1" x14ac:dyDescent="0.25">
      <c r="B425" s="25"/>
      <c r="C425" s="26" t="s">
        <v>18</v>
      </c>
      <c r="D425" s="27"/>
      <c r="E425" s="25"/>
      <c r="F425" s="25"/>
      <c r="G425" s="28"/>
    </row>
    <row r="426" spans="2:7" ht="23.1" customHeight="1" x14ac:dyDescent="0.25">
      <c r="B426" s="25"/>
      <c r="C426" s="49" t="s">
        <v>19</v>
      </c>
      <c r="D426" s="42" t="s">
        <v>20</v>
      </c>
      <c r="E426" s="30">
        <f>IF(G413&gt;0, ROUND((G413+D406)/D406,2), 0)</f>
        <v>1.05</v>
      </c>
      <c r="F426" s="30"/>
      <c r="G426" s="25"/>
    </row>
    <row r="427" spans="2:7" ht="23.1" customHeight="1" x14ac:dyDescent="0.25">
      <c r="B427" s="25"/>
      <c r="C427" s="49"/>
      <c r="D427" s="42" t="s">
        <v>21</v>
      </c>
      <c r="E427" s="30">
        <f>IF(SUM(G414:G415)&gt;0,ROUND((G414+G415+D406)/D406,2),0)</f>
        <v>1.03</v>
      </c>
      <c r="F427" s="30"/>
      <c r="G427" s="28"/>
    </row>
    <row r="428" spans="2:7" ht="23.1" customHeight="1" x14ac:dyDescent="0.25">
      <c r="B428" s="25"/>
      <c r="C428" s="49"/>
      <c r="D428" s="42" t="s">
        <v>22</v>
      </c>
      <c r="E428" s="30">
        <f>IF(G416&gt;0,ROUND((G416+D406)/D406,2),0)</f>
        <v>0</v>
      </c>
      <c r="F428" s="31"/>
      <c r="G428" s="28"/>
    </row>
    <row r="429" spans="2:7" ht="23.1" customHeight="1" x14ac:dyDescent="0.25">
      <c r="B429" s="25"/>
      <c r="C429" s="49"/>
      <c r="D429" s="42" t="s">
        <v>23</v>
      </c>
      <c r="E429" s="30">
        <f>IF(SUM(G417:G423)&gt;0,ROUND((SUM(G417:G423)+D406)/D406,2),0)</f>
        <v>1.98</v>
      </c>
      <c r="F429" s="25"/>
      <c r="G429" s="28"/>
    </row>
    <row r="430" spans="2:7" ht="23.1" customHeight="1" x14ac:dyDescent="0.25">
      <c r="B430" s="25"/>
      <c r="C430" s="25"/>
      <c r="D430" s="32" t="s">
        <v>24</v>
      </c>
      <c r="E430" s="33">
        <f>SUM(E426:E429)-IF(VALUE(COUNTIF(E426:E429,"&gt;0"))=4,3,0)-IF(VALUE(COUNTIF(E426:E429,"&gt;0"))=3,2,0)-IF(VALUE(COUNTIF(E426:E429,"&gt;0"))=2,1,0)</f>
        <v>2.0600000000000005</v>
      </c>
      <c r="F430" s="34"/>
      <c r="G430" s="28"/>
    </row>
    <row r="431" spans="2:7" ht="23.1" customHeight="1" x14ac:dyDescent="0.25">
      <c r="B431" s="25"/>
      <c r="C431" s="25"/>
      <c r="D431" s="25"/>
      <c r="E431" s="35"/>
      <c r="F431" s="25"/>
      <c r="G431" s="28"/>
    </row>
    <row r="432" spans="2:7" ht="23.1" customHeight="1" x14ac:dyDescent="0.35">
      <c r="B432" s="36"/>
      <c r="C432" s="37" t="s">
        <v>25</v>
      </c>
      <c r="D432" s="50">
        <f>E430*D406</f>
        <v>49032.12000000001</v>
      </c>
      <c r="E432" s="50"/>
      <c r="F432" s="25"/>
      <c r="G432" s="28"/>
    </row>
    <row r="433" spans="2:7" ht="23.1" customHeight="1" x14ac:dyDescent="0.3">
      <c r="B433" s="25"/>
      <c r="C433" s="38" t="s">
        <v>26</v>
      </c>
      <c r="D433" s="51">
        <f>D432/D405</f>
        <v>58.862088835534223</v>
      </c>
      <c r="E433" s="51"/>
      <c r="F433" s="25"/>
      <c r="G433" s="25"/>
    </row>
    <row r="434" spans="2:7" ht="54.95" customHeight="1" x14ac:dyDescent="0.8">
      <c r="B434" s="52" t="s">
        <v>88</v>
      </c>
      <c r="C434" s="52"/>
      <c r="D434" s="52"/>
      <c r="E434" s="52"/>
      <c r="F434" s="52"/>
      <c r="G434" s="52"/>
    </row>
    <row r="435" spans="2:7" ht="45.95" customHeight="1" x14ac:dyDescent="0.25">
      <c r="B435" s="53" t="s">
        <v>28</v>
      </c>
      <c r="C435" s="53"/>
      <c r="D435" s="53"/>
      <c r="E435" s="53"/>
      <c r="F435" s="53"/>
      <c r="G435" s="53"/>
    </row>
    <row r="436" spans="2:7" ht="30" customHeight="1" x14ac:dyDescent="0.25">
      <c r="B436" s="5"/>
      <c r="C436" s="6" t="s">
        <v>4</v>
      </c>
      <c r="D436" s="7"/>
      <c r="E436" s="5"/>
      <c r="F436" s="5"/>
      <c r="G436" s="8"/>
    </row>
    <row r="437" spans="2:7" ht="23.1" customHeight="1" x14ac:dyDescent="0.25">
      <c r="B437" s="5"/>
      <c r="C437" s="54" t="s">
        <v>5</v>
      </c>
      <c r="D437" s="55" t="s">
        <v>27</v>
      </c>
      <c r="E437" s="55"/>
      <c r="F437" s="55"/>
      <c r="G437" s="55"/>
    </row>
    <row r="438" spans="2:7" ht="23.1" customHeight="1" x14ac:dyDescent="0.25">
      <c r="B438" s="5"/>
      <c r="C438" s="54"/>
      <c r="D438" s="55" t="s">
        <v>123</v>
      </c>
      <c r="E438" s="55"/>
      <c r="F438" s="55"/>
      <c r="G438" s="55"/>
    </row>
    <row r="439" spans="2:7" ht="23.1" customHeight="1" x14ac:dyDescent="0.25">
      <c r="B439" s="5"/>
      <c r="C439" s="54"/>
      <c r="D439" s="55" t="s">
        <v>136</v>
      </c>
      <c r="E439" s="55"/>
      <c r="F439" s="55"/>
      <c r="G439" s="55"/>
    </row>
    <row r="440" spans="2:7" ht="23.1" customHeight="1" x14ac:dyDescent="0.25">
      <c r="B440" s="5"/>
      <c r="C440" s="44" t="s">
        <v>6</v>
      </c>
      <c r="D440" s="10">
        <v>3</v>
      </c>
      <c r="E440" s="11"/>
      <c r="F440" s="5"/>
      <c r="G440" s="8"/>
    </row>
    <row r="441" spans="2:7" ht="23.1" customHeight="1" x14ac:dyDescent="0.25">
      <c r="B441" s="5"/>
      <c r="C441" s="44" t="s">
        <v>7</v>
      </c>
      <c r="D441" s="12">
        <v>453</v>
      </c>
      <c r="E441" s="56" t="s">
        <v>8</v>
      </c>
      <c r="F441" s="56"/>
      <c r="G441" s="57">
        <f>D442/D441</f>
        <v>31.304635761589402</v>
      </c>
    </row>
    <row r="442" spans="2:7" ht="23.1" customHeight="1" x14ac:dyDescent="0.25">
      <c r="B442" s="5"/>
      <c r="C442" s="44" t="s">
        <v>9</v>
      </c>
      <c r="D442" s="10">
        <v>14181</v>
      </c>
      <c r="E442" s="56"/>
      <c r="F442" s="56"/>
      <c r="G442" s="57"/>
    </row>
    <row r="443" spans="2:7" ht="23.1" customHeight="1" x14ac:dyDescent="0.25">
      <c r="B443" s="5"/>
      <c r="C443" s="4"/>
      <c r="D443" s="13"/>
      <c r="E443" s="11"/>
      <c r="F443" s="5"/>
      <c r="G443" s="8"/>
    </row>
    <row r="444" spans="2:7" ht="23.1" customHeight="1" x14ac:dyDescent="0.25">
      <c r="B444" s="5"/>
      <c r="C444" s="14" t="s">
        <v>10</v>
      </c>
      <c r="D444" s="15" t="s">
        <v>67</v>
      </c>
      <c r="E444" s="5"/>
      <c r="F444" s="5"/>
      <c r="G444" s="8"/>
    </row>
    <row r="445" spans="2:7" ht="23.1" customHeight="1" x14ac:dyDescent="0.25">
      <c r="B445" s="5"/>
      <c r="C445" s="14" t="s">
        <v>11</v>
      </c>
      <c r="D445" s="15">
        <v>50</v>
      </c>
      <c r="E445" s="5"/>
      <c r="F445" s="5"/>
      <c r="G445" s="8"/>
    </row>
    <row r="446" spans="2:7" ht="23.1" customHeight="1" x14ac:dyDescent="0.25">
      <c r="B446" s="5"/>
      <c r="C446" s="14" t="s">
        <v>12</v>
      </c>
      <c r="D446" s="16" t="s">
        <v>13</v>
      </c>
      <c r="E446" s="5"/>
      <c r="F446" s="5"/>
      <c r="G446" s="8"/>
    </row>
    <row r="447" spans="2:7" ht="23.1" customHeight="1" x14ac:dyDescent="0.25">
      <c r="B447" s="5"/>
      <c r="C447" s="5"/>
      <c r="D447" s="5"/>
      <c r="E447" s="5"/>
      <c r="F447" s="5"/>
      <c r="G447" s="8"/>
    </row>
    <row r="448" spans="2:7" ht="50.1" customHeight="1" x14ac:dyDescent="0.25">
      <c r="B448" s="58" t="s">
        <v>2</v>
      </c>
      <c r="C448" s="58"/>
      <c r="D448" s="43" t="s">
        <v>14</v>
      </c>
      <c r="E448" s="59" t="s">
        <v>15</v>
      </c>
      <c r="F448" s="59"/>
      <c r="G448" s="43" t="s">
        <v>16</v>
      </c>
    </row>
    <row r="449" spans="2:7" ht="50.1" customHeight="1" x14ac:dyDescent="0.25">
      <c r="B449" s="48" t="s">
        <v>29</v>
      </c>
      <c r="C449" s="48"/>
      <c r="D449" s="18">
        <v>230.18</v>
      </c>
      <c r="E449" s="41">
        <v>3</v>
      </c>
      <c r="F449" s="40" t="s">
        <v>1</v>
      </c>
      <c r="G449" s="39">
        <f t="shared" ref="G449:G456" si="12">D449*E449</f>
        <v>690.54</v>
      </c>
    </row>
    <row r="450" spans="2:7" ht="50.1" customHeight="1" x14ac:dyDescent="0.25">
      <c r="B450" s="48" t="s">
        <v>30</v>
      </c>
      <c r="C450" s="48"/>
      <c r="D450" s="18">
        <v>110</v>
      </c>
      <c r="E450" s="41">
        <v>0.7</v>
      </c>
      <c r="F450" s="40" t="s">
        <v>3</v>
      </c>
      <c r="G450" s="39">
        <f t="shared" si="12"/>
        <v>77</v>
      </c>
    </row>
    <row r="451" spans="2:7" ht="50.1" customHeight="1" x14ac:dyDescent="0.25">
      <c r="B451" s="48" t="s">
        <v>17</v>
      </c>
      <c r="C451" s="48"/>
      <c r="D451" s="18">
        <v>505</v>
      </c>
      <c r="E451" s="41">
        <v>0.7</v>
      </c>
      <c r="F451" s="40" t="s">
        <v>3</v>
      </c>
      <c r="G451" s="39">
        <f t="shared" si="12"/>
        <v>353.5</v>
      </c>
    </row>
    <row r="452" spans="2:7" ht="50.1" customHeight="1" x14ac:dyDescent="0.25">
      <c r="B452" s="48" t="s">
        <v>31</v>
      </c>
      <c r="C452" s="48"/>
      <c r="D452" s="18">
        <v>760</v>
      </c>
      <c r="E452" s="41"/>
      <c r="F452" s="40" t="s">
        <v>1</v>
      </c>
      <c r="G452" s="39">
        <f t="shared" si="12"/>
        <v>0</v>
      </c>
    </row>
    <row r="453" spans="2:7" ht="50.1" customHeight="1" x14ac:dyDescent="0.25">
      <c r="B453" s="48" t="s">
        <v>176</v>
      </c>
      <c r="C453" s="48"/>
      <c r="D453" s="19">
        <v>3830</v>
      </c>
      <c r="E453" s="41">
        <v>3</v>
      </c>
      <c r="F453" s="40" t="s">
        <v>1</v>
      </c>
      <c r="G453" s="39">
        <f t="shared" si="12"/>
        <v>11490</v>
      </c>
    </row>
    <row r="454" spans="2:7" ht="99.95" customHeight="1" x14ac:dyDescent="0.25">
      <c r="B454" s="48" t="s">
        <v>32</v>
      </c>
      <c r="C454" s="48"/>
      <c r="D454" s="18">
        <v>950</v>
      </c>
      <c r="E454" s="41">
        <v>3</v>
      </c>
      <c r="F454" s="40" t="s">
        <v>1</v>
      </c>
      <c r="G454" s="39">
        <f t="shared" si="12"/>
        <v>2850</v>
      </c>
    </row>
    <row r="455" spans="2:7" ht="99.95" customHeight="1" x14ac:dyDescent="0.25">
      <c r="B455" s="48" t="s">
        <v>33</v>
      </c>
      <c r="C455" s="48"/>
      <c r="D455" s="18">
        <v>10330</v>
      </c>
      <c r="E455" s="41">
        <v>0</v>
      </c>
      <c r="F455" s="40" t="s">
        <v>1</v>
      </c>
      <c r="G455" s="39">
        <f t="shared" si="12"/>
        <v>0</v>
      </c>
    </row>
    <row r="456" spans="2:7" ht="99.95" customHeight="1" x14ac:dyDescent="0.25">
      <c r="B456" s="48" t="s">
        <v>34</v>
      </c>
      <c r="C456" s="48"/>
      <c r="D456" s="18">
        <v>4680</v>
      </c>
      <c r="E456" s="41">
        <v>0</v>
      </c>
      <c r="F456" s="40" t="s">
        <v>1</v>
      </c>
      <c r="G456" s="39">
        <f t="shared" si="12"/>
        <v>0</v>
      </c>
    </row>
    <row r="457" spans="2:7" ht="99.95" customHeight="1" x14ac:dyDescent="0.25">
      <c r="B457" s="48" t="s">
        <v>35</v>
      </c>
      <c r="C457" s="48"/>
      <c r="D457" s="18">
        <v>1010</v>
      </c>
      <c r="E457" s="41">
        <v>0</v>
      </c>
      <c r="F457" s="40" t="s">
        <v>1</v>
      </c>
      <c r="G457" s="39">
        <f>D457*E457</f>
        <v>0</v>
      </c>
    </row>
    <row r="458" spans="2:7" ht="99.95" customHeight="1" x14ac:dyDescent="0.25">
      <c r="B458" s="48" t="s">
        <v>36</v>
      </c>
      <c r="C458" s="48"/>
      <c r="D458" s="18">
        <v>3060</v>
      </c>
      <c r="E458" s="41">
        <v>0</v>
      </c>
      <c r="F458" s="40" t="s">
        <v>1</v>
      </c>
      <c r="G458" s="39">
        <f>D458*E458</f>
        <v>0</v>
      </c>
    </row>
    <row r="459" spans="2:7" ht="99.95" customHeight="1" x14ac:dyDescent="0.25">
      <c r="B459" s="48" t="s">
        <v>37</v>
      </c>
      <c r="C459" s="48"/>
      <c r="D459" s="18">
        <v>3810</v>
      </c>
      <c r="E459" s="41">
        <v>0</v>
      </c>
      <c r="F459" s="40" t="s">
        <v>1</v>
      </c>
      <c r="G459" s="39">
        <f>D459*E459</f>
        <v>0</v>
      </c>
    </row>
    <row r="460" spans="2:7" ht="23.1" customHeight="1" x14ac:dyDescent="0.25">
      <c r="B460" s="20"/>
      <c r="C460" s="20"/>
      <c r="D460" s="21"/>
      <c r="E460" s="22"/>
      <c r="F460" s="23"/>
      <c r="G460" s="24"/>
    </row>
    <row r="461" spans="2:7" ht="23.1" customHeight="1" x14ac:dyDescent="0.25">
      <c r="B461" s="25"/>
      <c r="C461" s="26" t="s">
        <v>18</v>
      </c>
      <c r="D461" s="27"/>
      <c r="E461" s="25"/>
      <c r="F461" s="25"/>
      <c r="G461" s="28"/>
    </row>
    <row r="462" spans="2:7" ht="23.1" customHeight="1" x14ac:dyDescent="0.25">
      <c r="B462" s="25"/>
      <c r="C462" s="49" t="s">
        <v>19</v>
      </c>
      <c r="D462" s="42" t="s">
        <v>20</v>
      </c>
      <c r="E462" s="30">
        <f>IF(G449&gt;0, ROUND((G449+D442)/D442,2), 0)</f>
        <v>1.05</v>
      </c>
      <c r="F462" s="30"/>
      <c r="G462" s="25"/>
    </row>
    <row r="463" spans="2:7" ht="23.1" customHeight="1" x14ac:dyDescent="0.25">
      <c r="B463" s="25"/>
      <c r="C463" s="49"/>
      <c r="D463" s="42" t="s">
        <v>21</v>
      </c>
      <c r="E463" s="30">
        <f>IF(SUM(G450:G451)&gt;0,ROUND((G450+G451+D442)/D442,2),0)</f>
        <v>1.03</v>
      </c>
      <c r="F463" s="30"/>
      <c r="G463" s="28"/>
    </row>
    <row r="464" spans="2:7" ht="23.1" customHeight="1" x14ac:dyDescent="0.25">
      <c r="B464" s="25"/>
      <c r="C464" s="49"/>
      <c r="D464" s="42" t="s">
        <v>22</v>
      </c>
      <c r="E464" s="30">
        <f>IF(G452&gt;0,ROUND((G452+D442)/D442,2),0)</f>
        <v>0</v>
      </c>
      <c r="F464" s="31"/>
      <c r="G464" s="28"/>
    </row>
    <row r="465" spans="2:7" ht="23.1" customHeight="1" x14ac:dyDescent="0.25">
      <c r="B465" s="25"/>
      <c r="C465" s="49"/>
      <c r="D465" s="42" t="s">
        <v>23</v>
      </c>
      <c r="E465" s="30">
        <f>IF(SUM(G453:G459)&gt;0,ROUND((SUM(G453:G459)+D442)/D442,2),0)</f>
        <v>2.0099999999999998</v>
      </c>
      <c r="F465" s="25"/>
      <c r="G465" s="28"/>
    </row>
    <row r="466" spans="2:7" ht="23.1" customHeight="1" x14ac:dyDescent="0.25">
      <c r="B466" s="25"/>
      <c r="C466" s="25"/>
      <c r="D466" s="32" t="s">
        <v>24</v>
      </c>
      <c r="E466" s="33">
        <f>SUM(E462:E465)-IF(VALUE(COUNTIF(E462:E465,"&gt;0"))=4,3,0)-IF(VALUE(COUNTIF(E462:E465,"&gt;0"))=3,2,0)-IF(VALUE(COUNTIF(E462:E465,"&gt;0"))=2,1,0)</f>
        <v>2.09</v>
      </c>
      <c r="F466" s="34"/>
      <c r="G466" s="28"/>
    </row>
    <row r="467" spans="2:7" ht="23.1" customHeight="1" x14ac:dyDescent="0.25">
      <c r="B467" s="25"/>
      <c r="C467" s="25"/>
      <c r="D467" s="25"/>
      <c r="E467" s="35"/>
      <c r="F467" s="25"/>
      <c r="G467" s="28"/>
    </row>
    <row r="468" spans="2:7" ht="23.1" customHeight="1" x14ac:dyDescent="0.35">
      <c r="B468" s="36"/>
      <c r="C468" s="37" t="s">
        <v>25</v>
      </c>
      <c r="D468" s="50">
        <f>E466*D442</f>
        <v>29638.289999999997</v>
      </c>
      <c r="E468" s="50"/>
      <c r="F468" s="25"/>
      <c r="G468" s="28"/>
    </row>
    <row r="469" spans="2:7" ht="23.1" customHeight="1" x14ac:dyDescent="0.3">
      <c r="B469" s="25"/>
      <c r="C469" s="38" t="s">
        <v>26</v>
      </c>
      <c r="D469" s="51">
        <f>D468/D441</f>
        <v>65.426688741721847</v>
      </c>
      <c r="E469" s="51"/>
      <c r="F469" s="25"/>
      <c r="G469" s="25"/>
    </row>
    <row r="470" spans="2:7" ht="54.95" customHeight="1" x14ac:dyDescent="0.8">
      <c r="B470" s="52" t="s">
        <v>89</v>
      </c>
      <c r="C470" s="52"/>
      <c r="D470" s="52"/>
      <c r="E470" s="52"/>
      <c r="F470" s="52"/>
      <c r="G470" s="52"/>
    </row>
    <row r="471" spans="2:7" ht="45.95" customHeight="1" x14ac:dyDescent="0.25">
      <c r="B471" s="53" t="s">
        <v>28</v>
      </c>
      <c r="C471" s="53"/>
      <c r="D471" s="53"/>
      <c r="E471" s="53"/>
      <c r="F471" s="53"/>
      <c r="G471" s="53"/>
    </row>
    <row r="472" spans="2:7" ht="30" customHeight="1" x14ac:dyDescent="0.25">
      <c r="B472" s="5"/>
      <c r="C472" s="6" t="s">
        <v>4</v>
      </c>
      <c r="D472" s="7"/>
      <c r="E472" s="5"/>
      <c r="F472" s="5"/>
      <c r="G472" s="8"/>
    </row>
    <row r="473" spans="2:7" ht="23.1" customHeight="1" x14ac:dyDescent="0.25">
      <c r="B473" s="5"/>
      <c r="C473" s="54" t="s">
        <v>5</v>
      </c>
      <c r="D473" s="55" t="s">
        <v>27</v>
      </c>
      <c r="E473" s="55"/>
      <c r="F473" s="55"/>
      <c r="G473" s="55"/>
    </row>
    <row r="474" spans="2:7" ht="23.1" customHeight="1" x14ac:dyDescent="0.25">
      <c r="B474" s="5"/>
      <c r="C474" s="54"/>
      <c r="D474" s="55" t="s">
        <v>123</v>
      </c>
      <c r="E474" s="55"/>
      <c r="F474" s="55"/>
      <c r="G474" s="55"/>
    </row>
    <row r="475" spans="2:7" ht="23.1" customHeight="1" x14ac:dyDescent="0.25">
      <c r="B475" s="5"/>
      <c r="C475" s="54"/>
      <c r="D475" s="55" t="s">
        <v>137</v>
      </c>
      <c r="E475" s="55"/>
      <c r="F475" s="55"/>
      <c r="G475" s="55"/>
    </row>
    <row r="476" spans="2:7" ht="23.1" customHeight="1" x14ac:dyDescent="0.25">
      <c r="B476" s="5"/>
      <c r="C476" s="44" t="s">
        <v>6</v>
      </c>
      <c r="D476" s="10">
        <v>1.6</v>
      </c>
      <c r="E476" s="11"/>
      <c r="F476" s="5"/>
      <c r="G476" s="8"/>
    </row>
    <row r="477" spans="2:7" ht="23.1" customHeight="1" x14ac:dyDescent="0.25">
      <c r="B477" s="5"/>
      <c r="C477" s="44" t="s">
        <v>7</v>
      </c>
      <c r="D477" s="12">
        <v>286</v>
      </c>
      <c r="E477" s="56" t="s">
        <v>8</v>
      </c>
      <c r="F477" s="56"/>
      <c r="G477" s="57">
        <f>D478/D477</f>
        <v>87.342657342657347</v>
      </c>
    </row>
    <row r="478" spans="2:7" ht="23.1" customHeight="1" x14ac:dyDescent="0.25">
      <c r="B478" s="5"/>
      <c r="C478" s="44" t="s">
        <v>9</v>
      </c>
      <c r="D478" s="10">
        <v>24980</v>
      </c>
      <c r="E478" s="56"/>
      <c r="F478" s="56"/>
      <c r="G478" s="57"/>
    </row>
    <row r="479" spans="2:7" ht="23.1" customHeight="1" x14ac:dyDescent="0.25">
      <c r="B479" s="5"/>
      <c r="C479" s="4"/>
      <c r="D479" s="13"/>
      <c r="E479" s="11"/>
      <c r="F479" s="5"/>
      <c r="G479" s="8"/>
    </row>
    <row r="480" spans="2:7" ht="23.1" customHeight="1" x14ac:dyDescent="0.25">
      <c r="B480" s="5"/>
      <c r="C480" s="14" t="s">
        <v>10</v>
      </c>
      <c r="D480" s="15" t="s">
        <v>59</v>
      </c>
      <c r="E480" s="5"/>
      <c r="F480" s="5"/>
      <c r="G480" s="8"/>
    </row>
    <row r="481" spans="2:7" ht="23.1" customHeight="1" x14ac:dyDescent="0.25">
      <c r="B481" s="5"/>
      <c r="C481" s="14" t="s">
        <v>11</v>
      </c>
      <c r="D481" s="15">
        <v>65</v>
      </c>
      <c r="E481" s="5"/>
      <c r="F481" s="5"/>
      <c r="G481" s="8"/>
    </row>
    <row r="482" spans="2:7" ht="23.1" customHeight="1" x14ac:dyDescent="0.25">
      <c r="B482" s="5"/>
      <c r="C482" s="14" t="s">
        <v>12</v>
      </c>
      <c r="D482" s="16" t="s">
        <v>13</v>
      </c>
      <c r="E482" s="5"/>
      <c r="F482" s="5"/>
      <c r="G482" s="8"/>
    </row>
    <row r="483" spans="2:7" ht="23.1" customHeight="1" x14ac:dyDescent="0.25">
      <c r="B483" s="5"/>
      <c r="C483" s="5"/>
      <c r="D483" s="5"/>
      <c r="E483" s="5"/>
      <c r="F483" s="5"/>
      <c r="G483" s="8"/>
    </row>
    <row r="484" spans="2:7" ht="50.1" customHeight="1" x14ac:dyDescent="0.25">
      <c r="B484" s="58" t="s">
        <v>2</v>
      </c>
      <c r="C484" s="58"/>
      <c r="D484" s="43" t="s">
        <v>14</v>
      </c>
      <c r="E484" s="59" t="s">
        <v>15</v>
      </c>
      <c r="F484" s="59"/>
      <c r="G484" s="43" t="s">
        <v>16</v>
      </c>
    </row>
    <row r="485" spans="2:7" ht="50.1" customHeight="1" x14ac:dyDescent="0.25">
      <c r="B485" s="48" t="s">
        <v>29</v>
      </c>
      <c r="C485" s="48"/>
      <c r="D485" s="18">
        <v>230.18</v>
      </c>
      <c r="E485" s="41">
        <v>1.6</v>
      </c>
      <c r="F485" s="40" t="s">
        <v>1</v>
      </c>
      <c r="G485" s="39">
        <f t="shared" ref="G485:G492" si="13">D485*E485</f>
        <v>368.28800000000001</v>
      </c>
    </row>
    <row r="486" spans="2:7" ht="50.1" customHeight="1" x14ac:dyDescent="0.25">
      <c r="B486" s="48" t="s">
        <v>30</v>
      </c>
      <c r="C486" s="48"/>
      <c r="D486" s="18">
        <v>110</v>
      </c>
      <c r="E486" s="41">
        <v>0.5</v>
      </c>
      <c r="F486" s="40" t="s">
        <v>3</v>
      </c>
      <c r="G486" s="39">
        <f t="shared" si="13"/>
        <v>55</v>
      </c>
    </row>
    <row r="487" spans="2:7" ht="50.1" customHeight="1" x14ac:dyDescent="0.25">
      <c r="B487" s="48" t="s">
        <v>17</v>
      </c>
      <c r="C487" s="48"/>
      <c r="D487" s="18">
        <v>505</v>
      </c>
      <c r="E487" s="41">
        <v>0.5</v>
      </c>
      <c r="F487" s="40" t="s">
        <v>3</v>
      </c>
      <c r="G487" s="39">
        <f t="shared" si="13"/>
        <v>252.5</v>
      </c>
    </row>
    <row r="488" spans="2:7" ht="50.1" customHeight="1" x14ac:dyDescent="0.25">
      <c r="B488" s="48" t="s">
        <v>31</v>
      </c>
      <c r="C488" s="48"/>
      <c r="D488" s="18">
        <v>760</v>
      </c>
      <c r="E488" s="41"/>
      <c r="F488" s="40" t="s">
        <v>1</v>
      </c>
      <c r="G488" s="39">
        <f t="shared" si="13"/>
        <v>0</v>
      </c>
    </row>
    <row r="489" spans="2:7" ht="50.1" customHeight="1" x14ac:dyDescent="0.25">
      <c r="B489" s="48" t="s">
        <v>176</v>
      </c>
      <c r="C489" s="48"/>
      <c r="D489" s="19">
        <v>3830</v>
      </c>
      <c r="E489" s="41">
        <v>1.6</v>
      </c>
      <c r="F489" s="40" t="s">
        <v>1</v>
      </c>
      <c r="G489" s="39">
        <f t="shared" si="13"/>
        <v>6128</v>
      </c>
    </row>
    <row r="490" spans="2:7" ht="99.95" customHeight="1" x14ac:dyDescent="0.25">
      <c r="B490" s="48" t="s">
        <v>32</v>
      </c>
      <c r="C490" s="48"/>
      <c r="D490" s="18">
        <v>950</v>
      </c>
      <c r="E490" s="41">
        <v>1.6</v>
      </c>
      <c r="F490" s="40" t="s">
        <v>1</v>
      </c>
      <c r="G490" s="39">
        <f t="shared" si="13"/>
        <v>1520</v>
      </c>
    </row>
    <row r="491" spans="2:7" ht="99.95" customHeight="1" x14ac:dyDescent="0.25">
      <c r="B491" s="48" t="s">
        <v>33</v>
      </c>
      <c r="C491" s="48"/>
      <c r="D491" s="18">
        <v>10330</v>
      </c>
      <c r="E491" s="41">
        <v>0</v>
      </c>
      <c r="F491" s="40" t="s">
        <v>1</v>
      </c>
      <c r="G491" s="39">
        <f t="shared" si="13"/>
        <v>0</v>
      </c>
    </row>
    <row r="492" spans="2:7" ht="99.95" customHeight="1" x14ac:dyDescent="0.25">
      <c r="B492" s="48" t="s">
        <v>34</v>
      </c>
      <c r="C492" s="48"/>
      <c r="D492" s="18">
        <v>4680</v>
      </c>
      <c r="E492" s="41">
        <v>0</v>
      </c>
      <c r="F492" s="40" t="s">
        <v>1</v>
      </c>
      <c r="G492" s="39">
        <f t="shared" si="13"/>
        <v>0</v>
      </c>
    </row>
    <row r="493" spans="2:7" ht="99.95" customHeight="1" x14ac:dyDescent="0.25">
      <c r="B493" s="48" t="s">
        <v>35</v>
      </c>
      <c r="C493" s="48"/>
      <c r="D493" s="18">
        <v>1010</v>
      </c>
      <c r="E493" s="41">
        <v>0</v>
      </c>
      <c r="F493" s="40" t="s">
        <v>1</v>
      </c>
      <c r="G493" s="39">
        <f>D493*E493</f>
        <v>0</v>
      </c>
    </row>
    <row r="494" spans="2:7" ht="99.95" customHeight="1" x14ac:dyDescent="0.25">
      <c r="B494" s="48" t="s">
        <v>36</v>
      </c>
      <c r="C494" s="48"/>
      <c r="D494" s="18">
        <v>3060</v>
      </c>
      <c r="E494" s="41">
        <v>0</v>
      </c>
      <c r="F494" s="40" t="s">
        <v>1</v>
      </c>
      <c r="G494" s="39">
        <f>D494*E494</f>
        <v>0</v>
      </c>
    </row>
    <row r="495" spans="2:7" ht="99.95" customHeight="1" x14ac:dyDescent="0.25">
      <c r="B495" s="48" t="s">
        <v>37</v>
      </c>
      <c r="C495" s="48"/>
      <c r="D495" s="18">
        <v>3810</v>
      </c>
      <c r="E495" s="41">
        <v>0</v>
      </c>
      <c r="F495" s="40" t="s">
        <v>1</v>
      </c>
      <c r="G495" s="39">
        <f>D495*E495</f>
        <v>0</v>
      </c>
    </row>
    <row r="496" spans="2:7" ht="23.1" customHeight="1" x14ac:dyDescent="0.25">
      <c r="B496" s="20"/>
      <c r="C496" s="20"/>
      <c r="D496" s="21"/>
      <c r="E496" s="22"/>
      <c r="F496" s="23"/>
      <c r="G496" s="24"/>
    </row>
    <row r="497" spans="2:7" ht="23.1" customHeight="1" x14ac:dyDescent="0.25">
      <c r="B497" s="25"/>
      <c r="C497" s="26" t="s">
        <v>18</v>
      </c>
      <c r="D497" s="27"/>
      <c r="E497" s="25"/>
      <c r="F497" s="25"/>
      <c r="G497" s="28"/>
    </row>
    <row r="498" spans="2:7" ht="23.1" customHeight="1" x14ac:dyDescent="0.25">
      <c r="B498" s="25"/>
      <c r="C498" s="49" t="s">
        <v>19</v>
      </c>
      <c r="D498" s="42" t="s">
        <v>20</v>
      </c>
      <c r="E498" s="30">
        <f>IF(G485&gt;0, ROUND((G485+D478)/D478,2), 0)</f>
        <v>1.01</v>
      </c>
      <c r="F498" s="30"/>
      <c r="G498" s="25"/>
    </row>
    <row r="499" spans="2:7" ht="23.1" customHeight="1" x14ac:dyDescent="0.25">
      <c r="B499" s="25"/>
      <c r="C499" s="49"/>
      <c r="D499" s="42" t="s">
        <v>21</v>
      </c>
      <c r="E499" s="30">
        <f>IF(SUM(G486:G487)&gt;0,ROUND((G486+G487+D478)/D478,2),0)</f>
        <v>1.01</v>
      </c>
      <c r="F499" s="30"/>
      <c r="G499" s="28"/>
    </row>
    <row r="500" spans="2:7" ht="23.1" customHeight="1" x14ac:dyDescent="0.25">
      <c r="B500" s="25"/>
      <c r="C500" s="49"/>
      <c r="D500" s="42" t="s">
        <v>22</v>
      </c>
      <c r="E500" s="30">
        <f>IF(G488&gt;0,ROUND((G488+D478)/D478,2),0)</f>
        <v>0</v>
      </c>
      <c r="F500" s="31"/>
      <c r="G500" s="28"/>
    </row>
    <row r="501" spans="2:7" ht="23.1" customHeight="1" x14ac:dyDescent="0.25">
      <c r="B501" s="25"/>
      <c r="C501" s="49"/>
      <c r="D501" s="42" t="s">
        <v>23</v>
      </c>
      <c r="E501" s="30">
        <f>IF(SUM(G489:G495)&gt;0,ROUND((SUM(G489:G495)+D478)/D478,2),0)</f>
        <v>1.31</v>
      </c>
      <c r="F501" s="25"/>
      <c r="G501" s="28"/>
    </row>
    <row r="502" spans="2:7" ht="23.1" customHeight="1" x14ac:dyDescent="0.25">
      <c r="B502" s="25"/>
      <c r="C502" s="25"/>
      <c r="D502" s="32" t="s">
        <v>24</v>
      </c>
      <c r="E502" s="33">
        <f>SUM(E498:E501)-IF(VALUE(COUNTIF(E498:E501,"&gt;0"))=4,3,0)-IF(VALUE(COUNTIF(E498:E501,"&gt;0"))=3,2,0)-IF(VALUE(COUNTIF(E498:E501,"&gt;0"))=2,1,0)</f>
        <v>1.33</v>
      </c>
      <c r="F502" s="34"/>
      <c r="G502" s="28"/>
    </row>
    <row r="503" spans="2:7" ht="23.1" customHeight="1" x14ac:dyDescent="0.25">
      <c r="B503" s="25"/>
      <c r="C503" s="25"/>
      <c r="D503" s="25"/>
      <c r="E503" s="35"/>
      <c r="F503" s="25"/>
      <c r="G503" s="28"/>
    </row>
    <row r="504" spans="2:7" ht="23.1" customHeight="1" x14ac:dyDescent="0.35">
      <c r="B504" s="36"/>
      <c r="C504" s="37" t="s">
        <v>25</v>
      </c>
      <c r="D504" s="50">
        <f>E502*D478</f>
        <v>33223.4</v>
      </c>
      <c r="E504" s="50"/>
      <c r="F504" s="25"/>
      <c r="G504" s="28"/>
    </row>
    <row r="505" spans="2:7" ht="23.1" customHeight="1" x14ac:dyDescent="0.3">
      <c r="B505" s="25"/>
      <c r="C505" s="38" t="s">
        <v>26</v>
      </c>
      <c r="D505" s="51">
        <f>D504/D477</f>
        <v>116.16573426573427</v>
      </c>
      <c r="E505" s="51"/>
      <c r="F505" s="25"/>
      <c r="G505" s="25"/>
    </row>
    <row r="506" spans="2:7" ht="54.95" customHeight="1" x14ac:dyDescent="0.8">
      <c r="B506" s="52" t="s">
        <v>90</v>
      </c>
      <c r="C506" s="52"/>
      <c r="D506" s="52"/>
      <c r="E506" s="52"/>
      <c r="F506" s="52"/>
      <c r="G506" s="52"/>
    </row>
    <row r="507" spans="2:7" ht="45.95" customHeight="1" x14ac:dyDescent="0.25">
      <c r="B507" s="53" t="s">
        <v>28</v>
      </c>
      <c r="C507" s="53"/>
      <c r="D507" s="53"/>
      <c r="E507" s="53"/>
      <c r="F507" s="53"/>
      <c r="G507" s="53"/>
    </row>
    <row r="508" spans="2:7" ht="30" customHeight="1" x14ac:dyDescent="0.25">
      <c r="B508" s="5"/>
      <c r="C508" s="6" t="s">
        <v>4</v>
      </c>
      <c r="D508" s="7"/>
      <c r="E508" s="5"/>
      <c r="F508" s="5"/>
      <c r="G508" s="8"/>
    </row>
    <row r="509" spans="2:7" ht="23.1" customHeight="1" x14ac:dyDescent="0.25">
      <c r="B509" s="5"/>
      <c r="C509" s="54" t="s">
        <v>5</v>
      </c>
      <c r="D509" s="55" t="s">
        <v>27</v>
      </c>
      <c r="E509" s="55"/>
      <c r="F509" s="55"/>
      <c r="G509" s="55"/>
    </row>
    <row r="510" spans="2:7" ht="23.1" customHeight="1" x14ac:dyDescent="0.25">
      <c r="B510" s="5"/>
      <c r="C510" s="54"/>
      <c r="D510" s="55" t="s">
        <v>123</v>
      </c>
      <c r="E510" s="55"/>
      <c r="F510" s="55"/>
      <c r="G510" s="55"/>
    </row>
    <row r="511" spans="2:7" ht="23.1" customHeight="1" x14ac:dyDescent="0.25">
      <c r="B511" s="5"/>
      <c r="C511" s="54"/>
      <c r="D511" s="55" t="s">
        <v>138</v>
      </c>
      <c r="E511" s="55"/>
      <c r="F511" s="55"/>
      <c r="G511" s="55"/>
    </row>
    <row r="512" spans="2:7" ht="23.1" customHeight="1" x14ac:dyDescent="0.25">
      <c r="B512" s="5"/>
      <c r="C512" s="44" t="s">
        <v>6</v>
      </c>
      <c r="D512" s="10">
        <v>5.4</v>
      </c>
      <c r="E512" s="11"/>
      <c r="F512" s="5"/>
      <c r="G512" s="8"/>
    </row>
    <row r="513" spans="2:7" ht="23.1" customHeight="1" x14ac:dyDescent="0.25">
      <c r="B513" s="5"/>
      <c r="C513" s="44" t="s">
        <v>7</v>
      </c>
      <c r="D513" s="12">
        <v>691</v>
      </c>
      <c r="E513" s="56" t="s">
        <v>8</v>
      </c>
      <c r="F513" s="56"/>
      <c r="G513" s="57">
        <f>D514/D513</f>
        <v>51.03617945007236</v>
      </c>
    </row>
    <row r="514" spans="2:7" ht="23.1" customHeight="1" x14ac:dyDescent="0.25">
      <c r="B514" s="5"/>
      <c r="C514" s="44" t="s">
        <v>9</v>
      </c>
      <c r="D514" s="10">
        <v>35266</v>
      </c>
      <c r="E514" s="56"/>
      <c r="F514" s="56"/>
      <c r="G514" s="57"/>
    </row>
    <row r="515" spans="2:7" ht="23.1" customHeight="1" x14ac:dyDescent="0.25">
      <c r="B515" s="5"/>
      <c r="C515" s="4"/>
      <c r="D515" s="13"/>
      <c r="E515" s="11"/>
      <c r="F515" s="5"/>
      <c r="G515" s="8"/>
    </row>
    <row r="516" spans="2:7" ht="23.1" customHeight="1" x14ac:dyDescent="0.25">
      <c r="B516" s="5"/>
      <c r="C516" s="14" t="s">
        <v>10</v>
      </c>
      <c r="D516" s="15" t="s">
        <v>69</v>
      </c>
      <c r="E516" s="5"/>
      <c r="F516" s="5"/>
      <c r="G516" s="8"/>
    </row>
    <row r="517" spans="2:7" ht="23.1" customHeight="1" x14ac:dyDescent="0.25">
      <c r="B517" s="5"/>
      <c r="C517" s="14" t="s">
        <v>11</v>
      </c>
      <c r="D517" s="15">
        <v>45</v>
      </c>
      <c r="E517" s="5"/>
      <c r="F517" s="5"/>
      <c r="G517" s="8"/>
    </row>
    <row r="518" spans="2:7" ht="23.1" customHeight="1" x14ac:dyDescent="0.25">
      <c r="B518" s="5"/>
      <c r="C518" s="14" t="s">
        <v>12</v>
      </c>
      <c r="D518" s="16" t="s">
        <v>13</v>
      </c>
      <c r="E518" s="5"/>
      <c r="F518" s="5"/>
      <c r="G518" s="8"/>
    </row>
    <row r="519" spans="2:7" ht="23.1" customHeight="1" x14ac:dyDescent="0.25">
      <c r="B519" s="5"/>
      <c r="C519" s="5"/>
      <c r="D519" s="5"/>
      <c r="E519" s="5"/>
      <c r="F519" s="5"/>
      <c r="G519" s="8"/>
    </row>
    <row r="520" spans="2:7" ht="50.1" customHeight="1" x14ac:dyDescent="0.25">
      <c r="B520" s="58" t="s">
        <v>2</v>
      </c>
      <c r="C520" s="58"/>
      <c r="D520" s="43" t="s">
        <v>14</v>
      </c>
      <c r="E520" s="59" t="s">
        <v>15</v>
      </c>
      <c r="F520" s="59"/>
      <c r="G520" s="43" t="s">
        <v>16</v>
      </c>
    </row>
    <row r="521" spans="2:7" ht="50.1" customHeight="1" x14ac:dyDescent="0.25">
      <c r="B521" s="48" t="s">
        <v>29</v>
      </c>
      <c r="C521" s="48"/>
      <c r="D521" s="18">
        <v>230.18</v>
      </c>
      <c r="E521" s="41">
        <v>5.4</v>
      </c>
      <c r="F521" s="40" t="s">
        <v>1</v>
      </c>
      <c r="G521" s="39">
        <f t="shared" ref="G521:G528" si="14">D521*E521</f>
        <v>1242.9720000000002</v>
      </c>
    </row>
    <row r="522" spans="2:7" ht="50.1" customHeight="1" x14ac:dyDescent="0.25">
      <c r="B522" s="48" t="s">
        <v>30</v>
      </c>
      <c r="C522" s="48"/>
      <c r="D522" s="18">
        <v>110</v>
      </c>
      <c r="E522" s="41">
        <v>1</v>
      </c>
      <c r="F522" s="40" t="s">
        <v>3</v>
      </c>
      <c r="G522" s="39">
        <f t="shared" si="14"/>
        <v>110</v>
      </c>
    </row>
    <row r="523" spans="2:7" ht="50.1" customHeight="1" x14ac:dyDescent="0.25">
      <c r="B523" s="48" t="s">
        <v>17</v>
      </c>
      <c r="C523" s="48"/>
      <c r="D523" s="18">
        <v>505</v>
      </c>
      <c r="E523" s="41">
        <v>1</v>
      </c>
      <c r="F523" s="40" t="s">
        <v>3</v>
      </c>
      <c r="G523" s="39">
        <f t="shared" si="14"/>
        <v>505</v>
      </c>
    </row>
    <row r="524" spans="2:7" ht="50.1" customHeight="1" x14ac:dyDescent="0.25">
      <c r="B524" s="48" t="s">
        <v>31</v>
      </c>
      <c r="C524" s="48"/>
      <c r="D524" s="18">
        <v>760</v>
      </c>
      <c r="E524" s="41"/>
      <c r="F524" s="40" t="s">
        <v>1</v>
      </c>
      <c r="G524" s="39">
        <f t="shared" si="14"/>
        <v>0</v>
      </c>
    </row>
    <row r="525" spans="2:7" ht="50.1" customHeight="1" x14ac:dyDescent="0.25">
      <c r="B525" s="48" t="s">
        <v>176</v>
      </c>
      <c r="C525" s="48"/>
      <c r="D525" s="19">
        <v>3830</v>
      </c>
      <c r="E525" s="41">
        <v>5.4</v>
      </c>
      <c r="F525" s="40" t="s">
        <v>1</v>
      </c>
      <c r="G525" s="39">
        <f t="shared" si="14"/>
        <v>20682</v>
      </c>
    </row>
    <row r="526" spans="2:7" ht="99.95" customHeight="1" x14ac:dyDescent="0.25">
      <c r="B526" s="48" t="s">
        <v>32</v>
      </c>
      <c r="C526" s="48"/>
      <c r="D526" s="18">
        <v>950</v>
      </c>
      <c r="E526" s="41">
        <v>5.4</v>
      </c>
      <c r="F526" s="40" t="s">
        <v>1</v>
      </c>
      <c r="G526" s="39">
        <f t="shared" si="14"/>
        <v>5130</v>
      </c>
    </row>
    <row r="527" spans="2:7" ht="99.95" customHeight="1" x14ac:dyDescent="0.25">
      <c r="B527" s="48" t="s">
        <v>33</v>
      </c>
      <c r="C527" s="48"/>
      <c r="D527" s="18">
        <v>10330</v>
      </c>
      <c r="E527" s="41">
        <v>0</v>
      </c>
      <c r="F527" s="40" t="s">
        <v>1</v>
      </c>
      <c r="G527" s="39">
        <f t="shared" si="14"/>
        <v>0</v>
      </c>
    </row>
    <row r="528" spans="2:7" ht="99.95" customHeight="1" x14ac:dyDescent="0.25">
      <c r="B528" s="48" t="s">
        <v>34</v>
      </c>
      <c r="C528" s="48"/>
      <c r="D528" s="18">
        <v>4680</v>
      </c>
      <c r="E528" s="41">
        <v>0</v>
      </c>
      <c r="F528" s="40" t="s">
        <v>1</v>
      </c>
      <c r="G528" s="39">
        <f t="shared" si="14"/>
        <v>0</v>
      </c>
    </row>
    <row r="529" spans="2:7" ht="99.95" customHeight="1" x14ac:dyDescent="0.25">
      <c r="B529" s="48" t="s">
        <v>35</v>
      </c>
      <c r="C529" s="48"/>
      <c r="D529" s="18">
        <v>1010</v>
      </c>
      <c r="E529" s="41">
        <v>0</v>
      </c>
      <c r="F529" s="40" t="s">
        <v>1</v>
      </c>
      <c r="G529" s="39">
        <f>D529*E529</f>
        <v>0</v>
      </c>
    </row>
    <row r="530" spans="2:7" ht="99.95" customHeight="1" x14ac:dyDescent="0.25">
      <c r="B530" s="48" t="s">
        <v>36</v>
      </c>
      <c r="C530" s="48"/>
      <c r="D530" s="18">
        <v>3060</v>
      </c>
      <c r="E530" s="41">
        <v>0</v>
      </c>
      <c r="F530" s="40" t="s">
        <v>1</v>
      </c>
      <c r="G530" s="39">
        <f>D530*E530</f>
        <v>0</v>
      </c>
    </row>
    <row r="531" spans="2:7" ht="99.95" customHeight="1" x14ac:dyDescent="0.25">
      <c r="B531" s="48" t="s">
        <v>37</v>
      </c>
      <c r="C531" s="48"/>
      <c r="D531" s="18">
        <v>3810</v>
      </c>
      <c r="E531" s="41">
        <v>0</v>
      </c>
      <c r="F531" s="40" t="s">
        <v>1</v>
      </c>
      <c r="G531" s="39">
        <f>D531*E531</f>
        <v>0</v>
      </c>
    </row>
    <row r="532" spans="2:7" ht="23.1" customHeight="1" x14ac:dyDescent="0.25">
      <c r="B532" s="20"/>
      <c r="C532" s="20"/>
      <c r="D532" s="21"/>
      <c r="E532" s="22"/>
      <c r="F532" s="23"/>
      <c r="G532" s="24"/>
    </row>
    <row r="533" spans="2:7" ht="23.1" customHeight="1" x14ac:dyDescent="0.25">
      <c r="B533" s="25"/>
      <c r="C533" s="26" t="s">
        <v>18</v>
      </c>
      <c r="D533" s="27"/>
      <c r="E533" s="25"/>
      <c r="F533" s="25"/>
      <c r="G533" s="28"/>
    </row>
    <row r="534" spans="2:7" ht="23.1" customHeight="1" x14ac:dyDescent="0.25">
      <c r="B534" s="25"/>
      <c r="C534" s="49" t="s">
        <v>19</v>
      </c>
      <c r="D534" s="42" t="s">
        <v>20</v>
      </c>
      <c r="E534" s="30">
        <f>IF(G521&gt;0, ROUND((G521+D514)/D514,2), 0)</f>
        <v>1.04</v>
      </c>
      <c r="F534" s="30"/>
      <c r="G534" s="25"/>
    </row>
    <row r="535" spans="2:7" ht="23.1" customHeight="1" x14ac:dyDescent="0.25">
      <c r="B535" s="25"/>
      <c r="C535" s="49"/>
      <c r="D535" s="42" t="s">
        <v>21</v>
      </c>
      <c r="E535" s="30">
        <f>IF(SUM(G522:G523)&gt;0,ROUND((G522+G523+D514)/D514,2),0)</f>
        <v>1.02</v>
      </c>
      <c r="F535" s="30"/>
      <c r="G535" s="28"/>
    </row>
    <row r="536" spans="2:7" ht="23.1" customHeight="1" x14ac:dyDescent="0.25">
      <c r="B536" s="25"/>
      <c r="C536" s="49"/>
      <c r="D536" s="42" t="s">
        <v>22</v>
      </c>
      <c r="E536" s="30">
        <f>IF(G524&gt;0,ROUND((G524+D514)/D514,2),0)</f>
        <v>0</v>
      </c>
      <c r="F536" s="31"/>
      <c r="G536" s="28"/>
    </row>
    <row r="537" spans="2:7" ht="23.1" customHeight="1" x14ac:dyDescent="0.25">
      <c r="B537" s="25"/>
      <c r="C537" s="49"/>
      <c r="D537" s="42" t="s">
        <v>23</v>
      </c>
      <c r="E537" s="30">
        <f>IF(SUM(G525:G531)&gt;0,ROUND((SUM(G525:G531)+D514)/D514,2),0)</f>
        <v>1.73</v>
      </c>
      <c r="F537" s="25"/>
      <c r="G537" s="28"/>
    </row>
    <row r="538" spans="2:7" ht="23.1" customHeight="1" x14ac:dyDescent="0.25">
      <c r="B538" s="25"/>
      <c r="C538" s="25"/>
      <c r="D538" s="32" t="s">
        <v>24</v>
      </c>
      <c r="E538" s="33">
        <f>SUM(E534:E537)-IF(VALUE(COUNTIF(E534:E537,"&gt;0"))=4,3,0)-IF(VALUE(COUNTIF(E534:E537,"&gt;0"))=3,2,0)-IF(VALUE(COUNTIF(E534:E537,"&gt;0"))=2,1,0)</f>
        <v>1.79</v>
      </c>
      <c r="F538" s="34"/>
      <c r="G538" s="28"/>
    </row>
    <row r="539" spans="2:7" ht="23.1" customHeight="1" x14ac:dyDescent="0.25">
      <c r="B539" s="25"/>
      <c r="C539" s="25"/>
      <c r="D539" s="25"/>
      <c r="E539" s="35"/>
      <c r="F539" s="25"/>
      <c r="G539" s="28"/>
    </row>
    <row r="540" spans="2:7" ht="23.1" customHeight="1" x14ac:dyDescent="0.35">
      <c r="B540" s="36"/>
      <c r="C540" s="37" t="s">
        <v>25</v>
      </c>
      <c r="D540" s="50">
        <f>E538*D514</f>
        <v>63126.14</v>
      </c>
      <c r="E540" s="50"/>
      <c r="F540" s="25"/>
      <c r="G540" s="28"/>
    </row>
    <row r="541" spans="2:7" ht="23.1" customHeight="1" x14ac:dyDescent="0.3">
      <c r="B541" s="25"/>
      <c r="C541" s="38" t="s">
        <v>26</v>
      </c>
      <c r="D541" s="51">
        <f>D540/D513</f>
        <v>91.354761215629523</v>
      </c>
      <c r="E541" s="51"/>
      <c r="F541" s="25"/>
      <c r="G541" s="25"/>
    </row>
    <row r="542" spans="2:7" ht="54.95" customHeight="1" x14ac:dyDescent="0.8">
      <c r="B542" s="52" t="s">
        <v>91</v>
      </c>
      <c r="C542" s="52"/>
      <c r="D542" s="52"/>
      <c r="E542" s="52"/>
      <c r="F542" s="52"/>
      <c r="G542" s="52"/>
    </row>
    <row r="543" spans="2:7" ht="45.95" customHeight="1" x14ac:dyDescent="0.25">
      <c r="B543" s="53" t="s">
        <v>28</v>
      </c>
      <c r="C543" s="53"/>
      <c r="D543" s="53"/>
      <c r="E543" s="53"/>
      <c r="F543" s="53"/>
      <c r="G543" s="53"/>
    </row>
    <row r="544" spans="2:7" ht="30" customHeight="1" x14ac:dyDescent="0.25">
      <c r="B544" s="5"/>
      <c r="C544" s="6" t="s">
        <v>4</v>
      </c>
      <c r="D544" s="7"/>
      <c r="E544" s="5"/>
      <c r="F544" s="5"/>
      <c r="G544" s="8"/>
    </row>
    <row r="545" spans="2:7" ht="23.1" customHeight="1" x14ac:dyDescent="0.25">
      <c r="B545" s="5"/>
      <c r="C545" s="54" t="s">
        <v>5</v>
      </c>
      <c r="D545" s="55" t="s">
        <v>27</v>
      </c>
      <c r="E545" s="55"/>
      <c r="F545" s="55"/>
      <c r="G545" s="55"/>
    </row>
    <row r="546" spans="2:7" ht="23.1" customHeight="1" x14ac:dyDescent="0.25">
      <c r="B546" s="5"/>
      <c r="C546" s="54"/>
      <c r="D546" s="55" t="s">
        <v>123</v>
      </c>
      <c r="E546" s="55"/>
      <c r="F546" s="55"/>
      <c r="G546" s="55"/>
    </row>
    <row r="547" spans="2:7" ht="23.1" customHeight="1" x14ac:dyDescent="0.25">
      <c r="B547" s="5"/>
      <c r="C547" s="54"/>
      <c r="D547" s="55" t="s">
        <v>139</v>
      </c>
      <c r="E547" s="55"/>
      <c r="F547" s="55"/>
      <c r="G547" s="55"/>
    </row>
    <row r="548" spans="2:7" ht="23.1" customHeight="1" x14ac:dyDescent="0.25">
      <c r="B548" s="5"/>
      <c r="C548" s="44" t="s">
        <v>6</v>
      </c>
      <c r="D548" s="10">
        <v>2</v>
      </c>
      <c r="E548" s="11"/>
      <c r="F548" s="5"/>
      <c r="G548" s="8"/>
    </row>
    <row r="549" spans="2:7" ht="23.1" customHeight="1" x14ac:dyDescent="0.25">
      <c r="B549" s="5"/>
      <c r="C549" s="44" t="s">
        <v>7</v>
      </c>
      <c r="D549" s="12">
        <v>316</v>
      </c>
      <c r="E549" s="56" t="s">
        <v>8</v>
      </c>
      <c r="F549" s="56"/>
      <c r="G549" s="57">
        <f>D550/D549</f>
        <v>38.806962025316459</v>
      </c>
    </row>
    <row r="550" spans="2:7" ht="23.1" customHeight="1" x14ac:dyDescent="0.25">
      <c r="B550" s="5"/>
      <c r="C550" s="44" t="s">
        <v>9</v>
      </c>
      <c r="D550" s="10">
        <v>12263</v>
      </c>
      <c r="E550" s="56"/>
      <c r="F550" s="56"/>
      <c r="G550" s="57"/>
    </row>
    <row r="551" spans="2:7" ht="23.1" customHeight="1" x14ac:dyDescent="0.25">
      <c r="B551" s="5"/>
      <c r="C551" s="4"/>
      <c r="D551" s="13"/>
      <c r="E551" s="11"/>
      <c r="F551" s="5"/>
      <c r="G551" s="8"/>
    </row>
    <row r="552" spans="2:7" ht="23.1" customHeight="1" x14ac:dyDescent="0.25">
      <c r="B552" s="5"/>
      <c r="C552" s="14" t="s">
        <v>10</v>
      </c>
      <c r="D552" s="15" t="s">
        <v>56</v>
      </c>
      <c r="E552" s="5"/>
      <c r="F552" s="5"/>
      <c r="G552" s="8"/>
    </row>
    <row r="553" spans="2:7" ht="23.1" customHeight="1" x14ac:dyDescent="0.25">
      <c r="B553" s="5"/>
      <c r="C553" s="14" t="s">
        <v>11</v>
      </c>
      <c r="D553" s="15">
        <v>45</v>
      </c>
      <c r="E553" s="5"/>
      <c r="F553" s="5"/>
      <c r="G553" s="8"/>
    </row>
    <row r="554" spans="2:7" ht="23.1" customHeight="1" x14ac:dyDescent="0.25">
      <c r="B554" s="5"/>
      <c r="C554" s="14" t="s">
        <v>12</v>
      </c>
      <c r="D554" s="16" t="s">
        <v>13</v>
      </c>
      <c r="E554" s="5"/>
      <c r="F554" s="5"/>
      <c r="G554" s="8"/>
    </row>
    <row r="555" spans="2:7" ht="23.1" customHeight="1" x14ac:dyDescent="0.25">
      <c r="B555" s="5"/>
      <c r="C555" s="5"/>
      <c r="D555" s="5"/>
      <c r="E555" s="5"/>
      <c r="F555" s="5"/>
      <c r="G555" s="8"/>
    </row>
    <row r="556" spans="2:7" ht="50.1" customHeight="1" x14ac:dyDescent="0.25">
      <c r="B556" s="58" t="s">
        <v>2</v>
      </c>
      <c r="C556" s="58"/>
      <c r="D556" s="43" t="s">
        <v>14</v>
      </c>
      <c r="E556" s="59" t="s">
        <v>15</v>
      </c>
      <c r="F556" s="59"/>
      <c r="G556" s="43" t="s">
        <v>16</v>
      </c>
    </row>
    <row r="557" spans="2:7" ht="50.1" customHeight="1" x14ac:dyDescent="0.25">
      <c r="B557" s="48" t="s">
        <v>29</v>
      </c>
      <c r="C557" s="48"/>
      <c r="D557" s="18">
        <v>230.18</v>
      </c>
      <c r="E557" s="41">
        <v>2</v>
      </c>
      <c r="F557" s="40" t="s">
        <v>1</v>
      </c>
      <c r="G557" s="39">
        <f t="shared" ref="G557:G564" si="15">D557*E557</f>
        <v>460.36</v>
      </c>
    </row>
    <row r="558" spans="2:7" ht="50.1" customHeight="1" x14ac:dyDescent="0.25">
      <c r="B558" s="48" t="s">
        <v>30</v>
      </c>
      <c r="C558" s="48"/>
      <c r="D558" s="18">
        <v>110</v>
      </c>
      <c r="E558" s="41">
        <v>0.6</v>
      </c>
      <c r="F558" s="40" t="s">
        <v>3</v>
      </c>
      <c r="G558" s="39">
        <f t="shared" si="15"/>
        <v>66</v>
      </c>
    </row>
    <row r="559" spans="2:7" ht="50.1" customHeight="1" x14ac:dyDescent="0.25">
      <c r="B559" s="48" t="s">
        <v>17</v>
      </c>
      <c r="C559" s="48"/>
      <c r="D559" s="18">
        <v>505</v>
      </c>
      <c r="E559" s="41">
        <v>0.6</v>
      </c>
      <c r="F559" s="40" t="s">
        <v>3</v>
      </c>
      <c r="G559" s="39">
        <f t="shared" si="15"/>
        <v>303</v>
      </c>
    </row>
    <row r="560" spans="2:7" ht="50.1" customHeight="1" x14ac:dyDescent="0.25">
      <c r="B560" s="48" t="s">
        <v>31</v>
      </c>
      <c r="C560" s="48"/>
      <c r="D560" s="18">
        <v>760</v>
      </c>
      <c r="E560" s="41"/>
      <c r="F560" s="40" t="s">
        <v>1</v>
      </c>
      <c r="G560" s="39">
        <f t="shared" si="15"/>
        <v>0</v>
      </c>
    </row>
    <row r="561" spans="2:7" ht="50.1" customHeight="1" x14ac:dyDescent="0.25">
      <c r="B561" s="48" t="s">
        <v>176</v>
      </c>
      <c r="C561" s="48"/>
      <c r="D561" s="19">
        <v>3830</v>
      </c>
      <c r="E561" s="41">
        <v>2</v>
      </c>
      <c r="F561" s="40" t="s">
        <v>1</v>
      </c>
      <c r="G561" s="39">
        <f t="shared" si="15"/>
        <v>7660</v>
      </c>
    </row>
    <row r="562" spans="2:7" ht="99.95" customHeight="1" x14ac:dyDescent="0.25">
      <c r="B562" s="48" t="s">
        <v>32</v>
      </c>
      <c r="C562" s="48"/>
      <c r="D562" s="18">
        <v>950</v>
      </c>
      <c r="E562" s="41">
        <v>2</v>
      </c>
      <c r="F562" s="40" t="s">
        <v>1</v>
      </c>
      <c r="G562" s="39">
        <f t="shared" si="15"/>
        <v>1900</v>
      </c>
    </row>
    <row r="563" spans="2:7" ht="99.95" customHeight="1" x14ac:dyDescent="0.25">
      <c r="B563" s="48" t="s">
        <v>33</v>
      </c>
      <c r="C563" s="48"/>
      <c r="D563" s="18">
        <v>10330</v>
      </c>
      <c r="E563" s="41">
        <v>0</v>
      </c>
      <c r="F563" s="40" t="s">
        <v>1</v>
      </c>
      <c r="G563" s="39">
        <f t="shared" si="15"/>
        <v>0</v>
      </c>
    </row>
    <row r="564" spans="2:7" ht="99.95" customHeight="1" x14ac:dyDescent="0.25">
      <c r="B564" s="48" t="s">
        <v>34</v>
      </c>
      <c r="C564" s="48"/>
      <c r="D564" s="18">
        <v>4680</v>
      </c>
      <c r="E564" s="41">
        <v>0</v>
      </c>
      <c r="F564" s="40" t="s">
        <v>1</v>
      </c>
      <c r="G564" s="39">
        <f t="shared" si="15"/>
        <v>0</v>
      </c>
    </row>
    <row r="565" spans="2:7" ht="99.95" customHeight="1" x14ac:dyDescent="0.25">
      <c r="B565" s="48" t="s">
        <v>35</v>
      </c>
      <c r="C565" s="48"/>
      <c r="D565" s="18">
        <v>1010</v>
      </c>
      <c r="E565" s="41">
        <v>0</v>
      </c>
      <c r="F565" s="40" t="s">
        <v>1</v>
      </c>
      <c r="G565" s="39">
        <f>D565*E565</f>
        <v>0</v>
      </c>
    </row>
    <row r="566" spans="2:7" ht="99.95" customHeight="1" x14ac:dyDescent="0.25">
      <c r="B566" s="48" t="s">
        <v>36</v>
      </c>
      <c r="C566" s="48"/>
      <c r="D566" s="18">
        <v>3060</v>
      </c>
      <c r="E566" s="41">
        <v>0</v>
      </c>
      <c r="F566" s="40" t="s">
        <v>1</v>
      </c>
      <c r="G566" s="39">
        <f>D566*E566</f>
        <v>0</v>
      </c>
    </row>
    <row r="567" spans="2:7" ht="99.95" customHeight="1" x14ac:dyDescent="0.25">
      <c r="B567" s="48" t="s">
        <v>37</v>
      </c>
      <c r="C567" s="48"/>
      <c r="D567" s="18">
        <v>3810</v>
      </c>
      <c r="E567" s="41">
        <v>0</v>
      </c>
      <c r="F567" s="40" t="s">
        <v>1</v>
      </c>
      <c r="G567" s="39">
        <f>D567*E567</f>
        <v>0</v>
      </c>
    </row>
    <row r="568" spans="2:7" ht="23.1" customHeight="1" x14ac:dyDescent="0.25">
      <c r="B568" s="20"/>
      <c r="C568" s="20"/>
      <c r="D568" s="21"/>
      <c r="E568" s="22"/>
      <c r="F568" s="23"/>
      <c r="G568" s="24"/>
    </row>
    <row r="569" spans="2:7" ht="23.1" customHeight="1" x14ac:dyDescent="0.25">
      <c r="B569" s="25"/>
      <c r="C569" s="26" t="s">
        <v>18</v>
      </c>
      <c r="D569" s="27"/>
      <c r="E569" s="25"/>
      <c r="F569" s="25"/>
      <c r="G569" s="28"/>
    </row>
    <row r="570" spans="2:7" ht="23.1" customHeight="1" x14ac:dyDescent="0.25">
      <c r="B570" s="25"/>
      <c r="C570" s="49" t="s">
        <v>19</v>
      </c>
      <c r="D570" s="42" t="s">
        <v>20</v>
      </c>
      <c r="E570" s="30">
        <f>IF(G557&gt;0, ROUND((G557+D550)/D550,2), 0)</f>
        <v>1.04</v>
      </c>
      <c r="F570" s="30"/>
      <c r="G570" s="25"/>
    </row>
    <row r="571" spans="2:7" ht="23.1" customHeight="1" x14ac:dyDescent="0.25">
      <c r="B571" s="25"/>
      <c r="C571" s="49"/>
      <c r="D571" s="42" t="s">
        <v>21</v>
      </c>
      <c r="E571" s="30">
        <f>IF(SUM(G558:G559)&gt;0,ROUND((G558+G559+D550)/D550,2),0)</f>
        <v>1.03</v>
      </c>
      <c r="F571" s="30"/>
      <c r="G571" s="28"/>
    </row>
    <row r="572" spans="2:7" ht="23.1" customHeight="1" x14ac:dyDescent="0.25">
      <c r="B572" s="25"/>
      <c r="C572" s="49"/>
      <c r="D572" s="42" t="s">
        <v>22</v>
      </c>
      <c r="E572" s="30">
        <f>IF(G560&gt;0,ROUND((G560+D550)/D550,2),0)</f>
        <v>0</v>
      </c>
      <c r="F572" s="31"/>
      <c r="G572" s="28"/>
    </row>
    <row r="573" spans="2:7" ht="23.1" customHeight="1" x14ac:dyDescent="0.25">
      <c r="B573" s="25"/>
      <c r="C573" s="49"/>
      <c r="D573" s="42" t="s">
        <v>23</v>
      </c>
      <c r="E573" s="30">
        <f>IF(SUM(G561:G567)&gt;0,ROUND((SUM(G561:G567)+D550)/D550,2),0)</f>
        <v>1.78</v>
      </c>
      <c r="F573" s="25"/>
      <c r="G573" s="28"/>
    </row>
    <row r="574" spans="2:7" ht="23.1" customHeight="1" x14ac:dyDescent="0.25">
      <c r="B574" s="25"/>
      <c r="C574" s="25"/>
      <c r="D574" s="32" t="s">
        <v>24</v>
      </c>
      <c r="E574" s="33">
        <f>SUM(E570:E573)-IF(VALUE(COUNTIF(E570:E573,"&gt;0"))=4,3,0)-IF(VALUE(COUNTIF(E570:E573,"&gt;0"))=3,2,0)-IF(VALUE(COUNTIF(E570:E573,"&gt;0"))=2,1,0)</f>
        <v>1.8500000000000005</v>
      </c>
      <c r="F574" s="34"/>
      <c r="G574" s="28"/>
    </row>
    <row r="575" spans="2:7" ht="23.1" customHeight="1" x14ac:dyDescent="0.25">
      <c r="B575" s="25"/>
      <c r="C575" s="25"/>
      <c r="D575" s="25"/>
      <c r="E575" s="35"/>
      <c r="F575" s="25"/>
      <c r="G575" s="28"/>
    </row>
    <row r="576" spans="2:7" ht="23.1" customHeight="1" x14ac:dyDescent="0.35">
      <c r="B576" s="36"/>
      <c r="C576" s="37" t="s">
        <v>25</v>
      </c>
      <c r="D576" s="50">
        <f>E574*D550</f>
        <v>22686.550000000007</v>
      </c>
      <c r="E576" s="50"/>
      <c r="F576" s="25"/>
      <c r="G576" s="28"/>
    </row>
    <row r="577" spans="2:7" ht="23.1" customHeight="1" x14ac:dyDescent="0.3">
      <c r="B577" s="25"/>
      <c r="C577" s="38" t="s">
        <v>26</v>
      </c>
      <c r="D577" s="51">
        <f>D576/D549</f>
        <v>71.792879746835467</v>
      </c>
      <c r="E577" s="51"/>
      <c r="F577" s="25"/>
      <c r="G577" s="25"/>
    </row>
    <row r="578" spans="2:7" ht="54.95" customHeight="1" x14ac:dyDescent="0.8">
      <c r="B578" s="52" t="s">
        <v>92</v>
      </c>
      <c r="C578" s="52"/>
      <c r="D578" s="52"/>
      <c r="E578" s="52"/>
      <c r="F578" s="52"/>
      <c r="G578" s="52"/>
    </row>
    <row r="579" spans="2:7" ht="45.95" customHeight="1" x14ac:dyDescent="0.25">
      <c r="B579" s="53" t="s">
        <v>28</v>
      </c>
      <c r="C579" s="53"/>
      <c r="D579" s="53"/>
      <c r="E579" s="53"/>
      <c r="F579" s="53"/>
      <c r="G579" s="53"/>
    </row>
    <row r="580" spans="2:7" ht="30" customHeight="1" x14ac:dyDescent="0.25">
      <c r="B580" s="5"/>
      <c r="C580" s="6" t="s">
        <v>4</v>
      </c>
      <c r="D580" s="7"/>
      <c r="E580" s="5"/>
      <c r="F580" s="5"/>
      <c r="G580" s="8"/>
    </row>
    <row r="581" spans="2:7" ht="23.1" customHeight="1" x14ac:dyDescent="0.25">
      <c r="B581" s="5"/>
      <c r="C581" s="54" t="s">
        <v>5</v>
      </c>
      <c r="D581" s="55" t="s">
        <v>27</v>
      </c>
      <c r="E581" s="55"/>
      <c r="F581" s="55"/>
      <c r="G581" s="55"/>
    </row>
    <row r="582" spans="2:7" ht="23.1" customHeight="1" x14ac:dyDescent="0.25">
      <c r="B582" s="5"/>
      <c r="C582" s="54"/>
      <c r="D582" s="55" t="s">
        <v>123</v>
      </c>
      <c r="E582" s="55"/>
      <c r="F582" s="55"/>
      <c r="G582" s="55"/>
    </row>
    <row r="583" spans="2:7" ht="23.1" customHeight="1" x14ac:dyDescent="0.25">
      <c r="B583" s="5"/>
      <c r="C583" s="54"/>
      <c r="D583" s="55" t="s">
        <v>140</v>
      </c>
      <c r="E583" s="55"/>
      <c r="F583" s="55"/>
      <c r="G583" s="55"/>
    </row>
    <row r="584" spans="2:7" ht="23.1" customHeight="1" x14ac:dyDescent="0.25">
      <c r="B584" s="5"/>
      <c r="C584" s="44" t="s">
        <v>6</v>
      </c>
      <c r="D584" s="10">
        <v>3</v>
      </c>
      <c r="E584" s="11"/>
      <c r="F584" s="5"/>
      <c r="G584" s="8"/>
    </row>
    <row r="585" spans="2:7" ht="23.1" customHeight="1" x14ac:dyDescent="0.25">
      <c r="B585" s="5"/>
      <c r="C585" s="44" t="s">
        <v>7</v>
      </c>
      <c r="D585" s="12">
        <v>644</v>
      </c>
      <c r="E585" s="56" t="s">
        <v>8</v>
      </c>
      <c r="F585" s="56"/>
      <c r="G585" s="57">
        <f>D586/D585</f>
        <v>36.451863354037265</v>
      </c>
    </row>
    <row r="586" spans="2:7" ht="23.1" customHeight="1" x14ac:dyDescent="0.25">
      <c r="B586" s="5"/>
      <c r="C586" s="44" t="s">
        <v>9</v>
      </c>
      <c r="D586" s="10">
        <v>23475</v>
      </c>
      <c r="E586" s="56"/>
      <c r="F586" s="56"/>
      <c r="G586" s="57"/>
    </row>
    <row r="587" spans="2:7" ht="23.1" customHeight="1" x14ac:dyDescent="0.25">
      <c r="B587" s="5"/>
      <c r="C587" s="4"/>
      <c r="D587" s="13"/>
      <c r="E587" s="11"/>
      <c r="F587" s="5"/>
      <c r="G587" s="8"/>
    </row>
    <row r="588" spans="2:7" ht="23.1" customHeight="1" x14ac:dyDescent="0.25">
      <c r="B588" s="5"/>
      <c r="C588" s="14" t="s">
        <v>10</v>
      </c>
      <c r="D588" s="15" t="s">
        <v>42</v>
      </c>
      <c r="E588" s="5"/>
      <c r="F588" s="5"/>
      <c r="G588" s="8"/>
    </row>
    <row r="589" spans="2:7" ht="23.1" customHeight="1" x14ac:dyDescent="0.25">
      <c r="B589" s="5"/>
      <c r="C589" s="14" t="s">
        <v>11</v>
      </c>
      <c r="D589" s="15">
        <v>65</v>
      </c>
      <c r="E589" s="5"/>
      <c r="F589" s="5"/>
      <c r="G589" s="8"/>
    </row>
    <row r="590" spans="2:7" ht="23.1" customHeight="1" x14ac:dyDescent="0.25">
      <c r="B590" s="5"/>
      <c r="C590" s="14" t="s">
        <v>12</v>
      </c>
      <c r="D590" s="16" t="s">
        <v>13</v>
      </c>
      <c r="E590" s="5"/>
      <c r="F590" s="5"/>
      <c r="G590" s="8"/>
    </row>
    <row r="591" spans="2:7" ht="23.1" customHeight="1" x14ac:dyDescent="0.25">
      <c r="B591" s="5"/>
      <c r="C591" s="5"/>
      <c r="D591" s="5"/>
      <c r="E591" s="5"/>
      <c r="F591" s="5"/>
      <c r="G591" s="8"/>
    </row>
    <row r="592" spans="2:7" ht="50.1" customHeight="1" x14ac:dyDescent="0.25">
      <c r="B592" s="58" t="s">
        <v>2</v>
      </c>
      <c r="C592" s="58"/>
      <c r="D592" s="43" t="s">
        <v>14</v>
      </c>
      <c r="E592" s="59" t="s">
        <v>15</v>
      </c>
      <c r="F592" s="59"/>
      <c r="G592" s="43" t="s">
        <v>16</v>
      </c>
    </row>
    <row r="593" spans="2:7" ht="50.1" customHeight="1" x14ac:dyDescent="0.25">
      <c r="B593" s="48" t="s">
        <v>29</v>
      </c>
      <c r="C593" s="48"/>
      <c r="D593" s="18">
        <v>230.18</v>
      </c>
      <c r="E593" s="41">
        <v>3</v>
      </c>
      <c r="F593" s="40" t="s">
        <v>1</v>
      </c>
      <c r="G593" s="39">
        <f t="shared" ref="G593:G600" si="16">D593*E593</f>
        <v>690.54</v>
      </c>
    </row>
    <row r="594" spans="2:7" ht="50.1" customHeight="1" x14ac:dyDescent="0.25">
      <c r="B594" s="48" t="s">
        <v>30</v>
      </c>
      <c r="C594" s="48"/>
      <c r="D594" s="18">
        <v>110</v>
      </c>
      <c r="E594" s="41">
        <v>1</v>
      </c>
      <c r="F594" s="40" t="s">
        <v>3</v>
      </c>
      <c r="G594" s="39">
        <f t="shared" si="16"/>
        <v>110</v>
      </c>
    </row>
    <row r="595" spans="2:7" ht="50.1" customHeight="1" x14ac:dyDescent="0.25">
      <c r="B595" s="48" t="s">
        <v>17</v>
      </c>
      <c r="C595" s="48"/>
      <c r="D595" s="18">
        <v>505</v>
      </c>
      <c r="E595" s="41">
        <v>1</v>
      </c>
      <c r="F595" s="40" t="s">
        <v>3</v>
      </c>
      <c r="G595" s="39">
        <f t="shared" si="16"/>
        <v>505</v>
      </c>
    </row>
    <row r="596" spans="2:7" ht="50.1" customHeight="1" x14ac:dyDescent="0.25">
      <c r="B596" s="48" t="s">
        <v>31</v>
      </c>
      <c r="C596" s="48"/>
      <c r="D596" s="18">
        <v>760</v>
      </c>
      <c r="E596" s="41"/>
      <c r="F596" s="40" t="s">
        <v>1</v>
      </c>
      <c r="G596" s="39">
        <f t="shared" si="16"/>
        <v>0</v>
      </c>
    </row>
    <row r="597" spans="2:7" ht="50.1" customHeight="1" x14ac:dyDescent="0.25">
      <c r="B597" s="48" t="s">
        <v>176</v>
      </c>
      <c r="C597" s="48"/>
      <c r="D597" s="19">
        <v>3830</v>
      </c>
      <c r="E597" s="41">
        <v>3</v>
      </c>
      <c r="F597" s="40" t="s">
        <v>1</v>
      </c>
      <c r="G597" s="39">
        <f t="shared" si="16"/>
        <v>11490</v>
      </c>
    </row>
    <row r="598" spans="2:7" ht="99.95" customHeight="1" x14ac:dyDescent="0.25">
      <c r="B598" s="48" t="s">
        <v>32</v>
      </c>
      <c r="C598" s="48"/>
      <c r="D598" s="18">
        <v>950</v>
      </c>
      <c r="E598" s="41">
        <v>3</v>
      </c>
      <c r="F598" s="40" t="s">
        <v>1</v>
      </c>
      <c r="G598" s="39">
        <f t="shared" si="16"/>
        <v>2850</v>
      </c>
    </row>
    <row r="599" spans="2:7" ht="99.95" customHeight="1" x14ac:dyDescent="0.25">
      <c r="B599" s="48" t="s">
        <v>33</v>
      </c>
      <c r="C599" s="48"/>
      <c r="D599" s="18">
        <v>10330</v>
      </c>
      <c r="E599" s="41">
        <v>0</v>
      </c>
      <c r="F599" s="40" t="s">
        <v>1</v>
      </c>
      <c r="G599" s="39">
        <f t="shared" si="16"/>
        <v>0</v>
      </c>
    </row>
    <row r="600" spans="2:7" ht="99.95" customHeight="1" x14ac:dyDescent="0.25">
      <c r="B600" s="48" t="s">
        <v>34</v>
      </c>
      <c r="C600" s="48"/>
      <c r="D600" s="18">
        <v>4680</v>
      </c>
      <c r="E600" s="41">
        <v>0</v>
      </c>
      <c r="F600" s="40" t="s">
        <v>1</v>
      </c>
      <c r="G600" s="39">
        <f t="shared" si="16"/>
        <v>0</v>
      </c>
    </row>
    <row r="601" spans="2:7" ht="99.95" customHeight="1" x14ac:dyDescent="0.25">
      <c r="B601" s="48" t="s">
        <v>35</v>
      </c>
      <c r="C601" s="48"/>
      <c r="D601" s="18">
        <v>1010</v>
      </c>
      <c r="E601" s="41">
        <v>0</v>
      </c>
      <c r="F601" s="40" t="s">
        <v>1</v>
      </c>
      <c r="G601" s="39">
        <f>D601*E601</f>
        <v>0</v>
      </c>
    </row>
    <row r="602" spans="2:7" ht="99.95" customHeight="1" x14ac:dyDescent="0.25">
      <c r="B602" s="48" t="s">
        <v>36</v>
      </c>
      <c r="C602" s="48"/>
      <c r="D602" s="18">
        <v>3060</v>
      </c>
      <c r="E602" s="41">
        <v>0</v>
      </c>
      <c r="F602" s="40" t="s">
        <v>1</v>
      </c>
      <c r="G602" s="39">
        <f>D602*E602</f>
        <v>0</v>
      </c>
    </row>
    <row r="603" spans="2:7" ht="99.95" customHeight="1" x14ac:dyDescent="0.25">
      <c r="B603" s="48" t="s">
        <v>37</v>
      </c>
      <c r="C603" s="48"/>
      <c r="D603" s="18">
        <v>3810</v>
      </c>
      <c r="E603" s="41">
        <v>0</v>
      </c>
      <c r="F603" s="40" t="s">
        <v>1</v>
      </c>
      <c r="G603" s="39">
        <f>D603*E603</f>
        <v>0</v>
      </c>
    </row>
    <row r="604" spans="2:7" ht="23.1" customHeight="1" x14ac:dyDescent="0.25">
      <c r="B604" s="20"/>
      <c r="C604" s="20"/>
      <c r="D604" s="21"/>
      <c r="E604" s="22"/>
      <c r="F604" s="23"/>
      <c r="G604" s="24"/>
    </row>
    <row r="605" spans="2:7" ht="23.1" customHeight="1" x14ac:dyDescent="0.25">
      <c r="B605" s="25"/>
      <c r="C605" s="26" t="s">
        <v>18</v>
      </c>
      <c r="D605" s="27"/>
      <c r="E605" s="25"/>
      <c r="F605" s="25"/>
      <c r="G605" s="28"/>
    </row>
    <row r="606" spans="2:7" ht="23.1" customHeight="1" x14ac:dyDescent="0.25">
      <c r="B606" s="25"/>
      <c r="C606" s="49" t="s">
        <v>19</v>
      </c>
      <c r="D606" s="42" t="s">
        <v>20</v>
      </c>
      <c r="E606" s="30">
        <f>IF(G593&gt;0, ROUND((G593+D586)/D586,2), 0)</f>
        <v>1.03</v>
      </c>
      <c r="F606" s="30"/>
      <c r="G606" s="25"/>
    </row>
    <row r="607" spans="2:7" ht="23.1" customHeight="1" x14ac:dyDescent="0.25">
      <c r="B607" s="25"/>
      <c r="C607" s="49"/>
      <c r="D607" s="42" t="s">
        <v>21</v>
      </c>
      <c r="E607" s="30">
        <f>IF(SUM(G594:G595)&gt;0,ROUND((G594+G595+D586)/D586,2),0)</f>
        <v>1.03</v>
      </c>
      <c r="F607" s="30"/>
      <c r="G607" s="28"/>
    </row>
    <row r="608" spans="2:7" ht="23.1" customHeight="1" x14ac:dyDescent="0.25">
      <c r="B608" s="25"/>
      <c r="C608" s="49"/>
      <c r="D608" s="42" t="s">
        <v>22</v>
      </c>
      <c r="E608" s="30">
        <f>IF(G596&gt;0,ROUND((G596+D586)/D586,2),0)</f>
        <v>0</v>
      </c>
      <c r="F608" s="31"/>
      <c r="G608" s="28"/>
    </row>
    <row r="609" spans="2:7" ht="23.1" customHeight="1" x14ac:dyDescent="0.25">
      <c r="B609" s="25"/>
      <c r="C609" s="49"/>
      <c r="D609" s="42" t="s">
        <v>23</v>
      </c>
      <c r="E609" s="30">
        <f>IF(SUM(G597:G603)&gt;0,ROUND((SUM(G597:G603)+D586)/D586,2),0)</f>
        <v>1.61</v>
      </c>
      <c r="F609" s="25"/>
      <c r="G609" s="28"/>
    </row>
    <row r="610" spans="2:7" ht="23.1" customHeight="1" x14ac:dyDescent="0.25">
      <c r="B610" s="25"/>
      <c r="C610" s="25"/>
      <c r="D610" s="32" t="s">
        <v>24</v>
      </c>
      <c r="E610" s="33">
        <f>SUM(E606:E609)-IF(VALUE(COUNTIF(E606:E609,"&gt;0"))=4,3,0)-IF(VALUE(COUNTIF(E606:E609,"&gt;0"))=3,2,0)-IF(VALUE(COUNTIF(E606:E609,"&gt;0"))=2,1,0)</f>
        <v>1.67</v>
      </c>
      <c r="F610" s="34"/>
      <c r="G610" s="28"/>
    </row>
    <row r="611" spans="2:7" ht="23.1" customHeight="1" x14ac:dyDescent="0.25">
      <c r="B611" s="25"/>
      <c r="C611" s="25"/>
      <c r="D611" s="25"/>
      <c r="E611" s="35"/>
      <c r="F611" s="25"/>
      <c r="G611" s="28"/>
    </row>
    <row r="612" spans="2:7" ht="23.1" customHeight="1" x14ac:dyDescent="0.35">
      <c r="B612" s="36"/>
      <c r="C612" s="37" t="s">
        <v>25</v>
      </c>
      <c r="D612" s="50">
        <f>E610*D586</f>
        <v>39203.25</v>
      </c>
      <c r="E612" s="50"/>
      <c r="F612" s="25"/>
      <c r="G612" s="28"/>
    </row>
    <row r="613" spans="2:7" ht="23.1" customHeight="1" x14ac:dyDescent="0.3">
      <c r="B613" s="25"/>
      <c r="C613" s="38" t="s">
        <v>26</v>
      </c>
      <c r="D613" s="51">
        <f>D612/D585</f>
        <v>60.874611801242239</v>
      </c>
      <c r="E613" s="51"/>
      <c r="F613" s="25"/>
      <c r="G613" s="25"/>
    </row>
    <row r="614" spans="2:7" ht="54.95" customHeight="1" x14ac:dyDescent="0.8">
      <c r="B614" s="52" t="s">
        <v>93</v>
      </c>
      <c r="C614" s="52"/>
      <c r="D614" s="52"/>
      <c r="E614" s="52"/>
      <c r="F614" s="52"/>
      <c r="G614" s="52"/>
    </row>
    <row r="615" spans="2:7" ht="45.95" customHeight="1" x14ac:dyDescent="0.25">
      <c r="B615" s="53" t="s">
        <v>28</v>
      </c>
      <c r="C615" s="53"/>
      <c r="D615" s="53"/>
      <c r="E615" s="53"/>
      <c r="F615" s="53"/>
      <c r="G615" s="53"/>
    </row>
    <row r="616" spans="2:7" ht="30" customHeight="1" x14ac:dyDescent="0.25">
      <c r="B616" s="5"/>
      <c r="C616" s="6" t="s">
        <v>4</v>
      </c>
      <c r="D616" s="7"/>
      <c r="E616" s="5"/>
      <c r="F616" s="5"/>
      <c r="G616" s="8"/>
    </row>
    <row r="617" spans="2:7" ht="23.1" customHeight="1" x14ac:dyDescent="0.25">
      <c r="B617" s="5"/>
      <c r="C617" s="54" t="s">
        <v>5</v>
      </c>
      <c r="D617" s="55" t="s">
        <v>27</v>
      </c>
      <c r="E617" s="55"/>
      <c r="F617" s="55"/>
      <c r="G617" s="55"/>
    </row>
    <row r="618" spans="2:7" ht="23.1" customHeight="1" x14ac:dyDescent="0.25">
      <c r="B618" s="5"/>
      <c r="C618" s="54"/>
      <c r="D618" s="55" t="s">
        <v>123</v>
      </c>
      <c r="E618" s="55"/>
      <c r="F618" s="55"/>
      <c r="G618" s="55"/>
    </row>
    <row r="619" spans="2:7" ht="23.1" customHeight="1" x14ac:dyDescent="0.25">
      <c r="B619" s="5"/>
      <c r="C619" s="54"/>
      <c r="D619" s="55" t="s">
        <v>141</v>
      </c>
      <c r="E619" s="55"/>
      <c r="F619" s="55"/>
      <c r="G619" s="55"/>
    </row>
    <row r="620" spans="2:7" ht="23.1" customHeight="1" x14ac:dyDescent="0.25">
      <c r="B620" s="5"/>
      <c r="C620" s="44" t="s">
        <v>6</v>
      </c>
      <c r="D620" s="10">
        <v>1.2</v>
      </c>
      <c r="E620" s="11"/>
      <c r="F620" s="5"/>
      <c r="G620" s="8"/>
    </row>
    <row r="621" spans="2:7" ht="23.1" customHeight="1" x14ac:dyDescent="0.25">
      <c r="B621" s="5"/>
      <c r="C621" s="44" t="s">
        <v>7</v>
      </c>
      <c r="D621" s="12">
        <v>193</v>
      </c>
      <c r="E621" s="56" t="s">
        <v>8</v>
      </c>
      <c r="F621" s="56"/>
      <c r="G621" s="57">
        <f>D622/D621</f>
        <v>251.20725388601036</v>
      </c>
    </row>
    <row r="622" spans="2:7" ht="23.1" customHeight="1" x14ac:dyDescent="0.25">
      <c r="B622" s="5"/>
      <c r="C622" s="44" t="s">
        <v>9</v>
      </c>
      <c r="D622" s="10">
        <v>48483</v>
      </c>
      <c r="E622" s="56"/>
      <c r="F622" s="56"/>
      <c r="G622" s="57"/>
    </row>
    <row r="623" spans="2:7" ht="23.1" customHeight="1" x14ac:dyDescent="0.25">
      <c r="B623" s="5"/>
      <c r="C623" s="4"/>
      <c r="D623" s="13"/>
      <c r="E623" s="11"/>
      <c r="F623" s="5"/>
      <c r="G623" s="8"/>
    </row>
    <row r="624" spans="2:7" ht="23.1" customHeight="1" x14ac:dyDescent="0.25">
      <c r="B624" s="5"/>
      <c r="C624" s="14" t="s">
        <v>10</v>
      </c>
      <c r="D624" s="15" t="s">
        <v>68</v>
      </c>
      <c r="E624" s="5"/>
      <c r="F624" s="5"/>
      <c r="G624" s="8"/>
    </row>
    <row r="625" spans="2:7" ht="23.1" customHeight="1" x14ac:dyDescent="0.25">
      <c r="B625" s="5"/>
      <c r="C625" s="14" t="s">
        <v>11</v>
      </c>
      <c r="D625" s="15">
        <v>75</v>
      </c>
      <c r="E625" s="5"/>
      <c r="F625" s="5"/>
      <c r="G625" s="8"/>
    </row>
    <row r="626" spans="2:7" ht="23.1" customHeight="1" x14ac:dyDescent="0.25">
      <c r="B626" s="5"/>
      <c r="C626" s="14" t="s">
        <v>12</v>
      </c>
      <c r="D626" s="16" t="s">
        <v>13</v>
      </c>
      <c r="E626" s="5"/>
      <c r="F626" s="5"/>
      <c r="G626" s="8"/>
    </row>
    <row r="627" spans="2:7" ht="23.1" customHeight="1" x14ac:dyDescent="0.25">
      <c r="B627" s="5"/>
      <c r="C627" s="5"/>
      <c r="D627" s="5"/>
      <c r="E627" s="5"/>
      <c r="F627" s="5"/>
      <c r="G627" s="8"/>
    </row>
    <row r="628" spans="2:7" ht="50.1" customHeight="1" x14ac:dyDescent="0.25">
      <c r="B628" s="58" t="s">
        <v>2</v>
      </c>
      <c r="C628" s="58"/>
      <c r="D628" s="43" t="s">
        <v>14</v>
      </c>
      <c r="E628" s="59" t="s">
        <v>15</v>
      </c>
      <c r="F628" s="59"/>
      <c r="G628" s="43" t="s">
        <v>16</v>
      </c>
    </row>
    <row r="629" spans="2:7" ht="50.1" customHeight="1" x14ac:dyDescent="0.25">
      <c r="B629" s="48" t="s">
        <v>29</v>
      </c>
      <c r="C629" s="48"/>
      <c r="D629" s="18">
        <v>230.18</v>
      </c>
      <c r="E629" s="41">
        <v>1.2</v>
      </c>
      <c r="F629" s="40" t="s">
        <v>1</v>
      </c>
      <c r="G629" s="39">
        <f t="shared" ref="G629:G636" si="17">D629*E629</f>
        <v>276.21600000000001</v>
      </c>
    </row>
    <row r="630" spans="2:7" ht="50.1" customHeight="1" x14ac:dyDescent="0.25">
      <c r="B630" s="48" t="s">
        <v>30</v>
      </c>
      <c r="C630" s="48"/>
      <c r="D630" s="18">
        <v>110</v>
      </c>
      <c r="E630" s="41">
        <v>0.6</v>
      </c>
      <c r="F630" s="40" t="s">
        <v>3</v>
      </c>
      <c r="G630" s="39">
        <f t="shared" si="17"/>
        <v>66</v>
      </c>
    </row>
    <row r="631" spans="2:7" ht="50.1" customHeight="1" x14ac:dyDescent="0.25">
      <c r="B631" s="48" t="s">
        <v>17</v>
      </c>
      <c r="C631" s="48"/>
      <c r="D631" s="18">
        <v>505</v>
      </c>
      <c r="E631" s="41">
        <v>0.6</v>
      </c>
      <c r="F631" s="40" t="s">
        <v>3</v>
      </c>
      <c r="G631" s="39">
        <f t="shared" si="17"/>
        <v>303</v>
      </c>
    </row>
    <row r="632" spans="2:7" ht="50.1" customHeight="1" x14ac:dyDescent="0.25">
      <c r="B632" s="48" t="s">
        <v>31</v>
      </c>
      <c r="C632" s="48"/>
      <c r="D632" s="18">
        <v>760</v>
      </c>
      <c r="E632" s="41"/>
      <c r="F632" s="40" t="s">
        <v>1</v>
      </c>
      <c r="G632" s="39">
        <f t="shared" si="17"/>
        <v>0</v>
      </c>
    </row>
    <row r="633" spans="2:7" ht="50.1" customHeight="1" x14ac:dyDescent="0.25">
      <c r="B633" s="48" t="s">
        <v>177</v>
      </c>
      <c r="C633" s="48"/>
      <c r="D633" s="19">
        <v>6940</v>
      </c>
      <c r="E633" s="41">
        <v>1.2</v>
      </c>
      <c r="F633" s="40" t="s">
        <v>1</v>
      </c>
      <c r="G633" s="39">
        <f t="shared" si="17"/>
        <v>8328</v>
      </c>
    </row>
    <row r="634" spans="2:7" ht="99.95" customHeight="1" x14ac:dyDescent="0.25">
      <c r="B634" s="48" t="s">
        <v>32</v>
      </c>
      <c r="C634" s="48"/>
      <c r="D634" s="18">
        <v>950</v>
      </c>
      <c r="E634" s="41">
        <v>0</v>
      </c>
      <c r="F634" s="40" t="s">
        <v>1</v>
      </c>
      <c r="G634" s="39">
        <f t="shared" si="17"/>
        <v>0</v>
      </c>
    </row>
    <row r="635" spans="2:7" ht="99.95" customHeight="1" x14ac:dyDescent="0.25">
      <c r="B635" s="48" t="s">
        <v>33</v>
      </c>
      <c r="C635" s="48"/>
      <c r="D635" s="18">
        <v>10330</v>
      </c>
      <c r="E635" s="41">
        <v>1.2</v>
      </c>
      <c r="F635" s="40" t="s">
        <v>1</v>
      </c>
      <c r="G635" s="39">
        <f t="shared" si="17"/>
        <v>12396</v>
      </c>
    </row>
    <row r="636" spans="2:7" ht="99.95" customHeight="1" x14ac:dyDescent="0.25">
      <c r="B636" s="48" t="s">
        <v>34</v>
      </c>
      <c r="C636" s="48"/>
      <c r="D636" s="18">
        <v>4680</v>
      </c>
      <c r="E636" s="41">
        <v>1.2</v>
      </c>
      <c r="F636" s="40" t="s">
        <v>1</v>
      </c>
      <c r="G636" s="39">
        <f t="shared" si="17"/>
        <v>5616</v>
      </c>
    </row>
    <row r="637" spans="2:7" ht="99.95" customHeight="1" x14ac:dyDescent="0.25">
      <c r="B637" s="48" t="s">
        <v>35</v>
      </c>
      <c r="C637" s="48"/>
      <c r="D637" s="18">
        <v>1010</v>
      </c>
      <c r="E637" s="41">
        <v>1.2</v>
      </c>
      <c r="F637" s="40" t="s">
        <v>1</v>
      </c>
      <c r="G637" s="39">
        <f>D637*E637</f>
        <v>1212</v>
      </c>
    </row>
    <row r="638" spans="2:7" ht="99.95" customHeight="1" x14ac:dyDescent="0.25">
      <c r="B638" s="48" t="s">
        <v>36</v>
      </c>
      <c r="C638" s="48"/>
      <c r="D638" s="18">
        <v>3060</v>
      </c>
      <c r="E638" s="41">
        <v>1.2</v>
      </c>
      <c r="F638" s="40" t="s">
        <v>1</v>
      </c>
      <c r="G638" s="39">
        <f>D638*E638</f>
        <v>3672</v>
      </c>
    </row>
    <row r="639" spans="2:7" ht="99.95" customHeight="1" x14ac:dyDescent="0.25">
      <c r="B639" s="48" t="s">
        <v>37</v>
      </c>
      <c r="C639" s="48"/>
      <c r="D639" s="18">
        <v>3810</v>
      </c>
      <c r="E639" s="41">
        <v>12</v>
      </c>
      <c r="F639" s="40" t="s">
        <v>1</v>
      </c>
      <c r="G639" s="39">
        <f>D639*E639</f>
        <v>45720</v>
      </c>
    </row>
    <row r="640" spans="2:7" ht="23.1" customHeight="1" x14ac:dyDescent="0.25">
      <c r="B640" s="20"/>
      <c r="C640" s="20"/>
      <c r="D640" s="21"/>
      <c r="E640" s="22"/>
      <c r="F640" s="23"/>
      <c r="G640" s="24"/>
    </row>
    <row r="641" spans="2:7" ht="23.1" customHeight="1" x14ac:dyDescent="0.25">
      <c r="B641" s="25"/>
      <c r="C641" s="26" t="s">
        <v>18</v>
      </c>
      <c r="D641" s="27"/>
      <c r="E641" s="25"/>
      <c r="F641" s="25"/>
      <c r="G641" s="28"/>
    </row>
    <row r="642" spans="2:7" ht="23.1" customHeight="1" x14ac:dyDescent="0.25">
      <c r="B642" s="25"/>
      <c r="C642" s="49" t="s">
        <v>19</v>
      </c>
      <c r="D642" s="42" t="s">
        <v>20</v>
      </c>
      <c r="E642" s="30">
        <f>IF(G629&gt;0, ROUND((G629+D622)/D622,2), 0)</f>
        <v>1.01</v>
      </c>
      <c r="F642" s="30"/>
      <c r="G642" s="25"/>
    </row>
    <row r="643" spans="2:7" ht="23.1" customHeight="1" x14ac:dyDescent="0.25">
      <c r="B643" s="25"/>
      <c r="C643" s="49"/>
      <c r="D643" s="42" t="s">
        <v>21</v>
      </c>
      <c r="E643" s="30">
        <f>IF(SUM(G630:G631)&gt;0,ROUND((G630+G631+D622)/D622,2),0)</f>
        <v>1.01</v>
      </c>
      <c r="F643" s="30"/>
      <c r="G643" s="28"/>
    </row>
    <row r="644" spans="2:7" ht="23.1" customHeight="1" x14ac:dyDescent="0.25">
      <c r="B644" s="25"/>
      <c r="C644" s="49"/>
      <c r="D644" s="42" t="s">
        <v>22</v>
      </c>
      <c r="E644" s="30">
        <f>IF(G632&gt;0,ROUND((G632+D622)/D622,2),0)</f>
        <v>0</v>
      </c>
      <c r="F644" s="31"/>
      <c r="G644" s="28"/>
    </row>
    <row r="645" spans="2:7" ht="23.1" customHeight="1" x14ac:dyDescent="0.25">
      <c r="B645" s="25"/>
      <c r="C645" s="49"/>
      <c r="D645" s="42" t="s">
        <v>23</v>
      </c>
      <c r="E645" s="30">
        <f>IF(SUM(G633:G639)&gt;0,ROUND((SUM(G633:G639)+D622)/D622,2),0)</f>
        <v>2.59</v>
      </c>
      <c r="F645" s="25"/>
      <c r="G645" s="28"/>
    </row>
    <row r="646" spans="2:7" ht="23.1" customHeight="1" x14ac:dyDescent="0.25">
      <c r="B646" s="25"/>
      <c r="C646" s="25"/>
      <c r="D646" s="32" t="s">
        <v>24</v>
      </c>
      <c r="E646" s="33">
        <f>SUM(E642:E645)-IF(VALUE(COUNTIF(E642:E645,"&gt;0"))=4,3,0)-IF(VALUE(COUNTIF(E642:E645,"&gt;0"))=3,2,0)-IF(VALUE(COUNTIF(E642:E645,"&gt;0"))=2,1,0)</f>
        <v>2.6099999999999994</v>
      </c>
      <c r="F646" s="34"/>
      <c r="G646" s="28"/>
    </row>
    <row r="647" spans="2:7" ht="23.1" customHeight="1" x14ac:dyDescent="0.25">
      <c r="B647" s="25"/>
      <c r="C647" s="25"/>
      <c r="D647" s="25"/>
      <c r="E647" s="35"/>
      <c r="F647" s="25"/>
      <c r="G647" s="28"/>
    </row>
    <row r="648" spans="2:7" ht="23.1" customHeight="1" x14ac:dyDescent="0.35">
      <c r="B648" s="36"/>
      <c r="C648" s="37" t="s">
        <v>25</v>
      </c>
      <c r="D648" s="50">
        <f>E646*D622</f>
        <v>126540.62999999998</v>
      </c>
      <c r="E648" s="50"/>
      <c r="F648" s="25"/>
      <c r="G648" s="28"/>
    </row>
    <row r="649" spans="2:7" ht="23.1" customHeight="1" x14ac:dyDescent="0.3">
      <c r="B649" s="25"/>
      <c r="C649" s="38" t="s">
        <v>26</v>
      </c>
      <c r="D649" s="51">
        <f>D648/D621</f>
        <v>655.65093264248696</v>
      </c>
      <c r="E649" s="51"/>
      <c r="F649" s="25"/>
      <c r="G649" s="25"/>
    </row>
    <row r="650" spans="2:7" ht="54.95" customHeight="1" x14ac:dyDescent="0.8">
      <c r="B650" s="52" t="s">
        <v>94</v>
      </c>
      <c r="C650" s="52"/>
      <c r="D650" s="52"/>
      <c r="E650" s="52"/>
      <c r="F650" s="52"/>
      <c r="G650" s="52"/>
    </row>
    <row r="651" spans="2:7" ht="45.95" customHeight="1" x14ac:dyDescent="0.25">
      <c r="B651" s="53" t="s">
        <v>28</v>
      </c>
      <c r="C651" s="53"/>
      <c r="D651" s="53"/>
      <c r="E651" s="53"/>
      <c r="F651" s="53"/>
      <c r="G651" s="53"/>
    </row>
    <row r="652" spans="2:7" ht="30" customHeight="1" x14ac:dyDescent="0.25">
      <c r="B652" s="5"/>
      <c r="C652" s="6" t="s">
        <v>4</v>
      </c>
      <c r="D652" s="7"/>
      <c r="E652" s="5"/>
      <c r="F652" s="5"/>
      <c r="G652" s="8"/>
    </row>
    <row r="653" spans="2:7" ht="23.1" customHeight="1" x14ac:dyDescent="0.25">
      <c r="B653" s="5"/>
      <c r="C653" s="54" t="s">
        <v>5</v>
      </c>
      <c r="D653" s="55" t="s">
        <v>27</v>
      </c>
      <c r="E653" s="55"/>
      <c r="F653" s="55"/>
      <c r="G653" s="55"/>
    </row>
    <row r="654" spans="2:7" ht="23.1" customHeight="1" x14ac:dyDescent="0.25">
      <c r="B654" s="5"/>
      <c r="C654" s="54"/>
      <c r="D654" s="55" t="s">
        <v>142</v>
      </c>
      <c r="E654" s="55"/>
      <c r="F654" s="55"/>
      <c r="G654" s="55"/>
    </row>
    <row r="655" spans="2:7" ht="23.1" customHeight="1" x14ac:dyDescent="0.25">
      <c r="B655" s="5"/>
      <c r="C655" s="54"/>
      <c r="D655" s="55" t="s">
        <v>143</v>
      </c>
      <c r="E655" s="55"/>
      <c r="F655" s="55"/>
      <c r="G655" s="55"/>
    </row>
    <row r="656" spans="2:7" ht="23.1" customHeight="1" x14ac:dyDescent="0.25">
      <c r="B656" s="5"/>
      <c r="C656" s="44" t="s">
        <v>6</v>
      </c>
      <c r="D656" s="10">
        <v>5.2</v>
      </c>
      <c r="E656" s="11"/>
      <c r="F656" s="5"/>
      <c r="G656" s="8"/>
    </row>
    <row r="657" spans="2:7" ht="23.1" customHeight="1" x14ac:dyDescent="0.25">
      <c r="B657" s="5"/>
      <c r="C657" s="44" t="s">
        <v>7</v>
      </c>
      <c r="D657" s="12">
        <v>1095</v>
      </c>
      <c r="E657" s="56" t="s">
        <v>8</v>
      </c>
      <c r="F657" s="56"/>
      <c r="G657" s="57">
        <f>D658/D657</f>
        <v>20.213698630136985</v>
      </c>
    </row>
    <row r="658" spans="2:7" ht="23.1" customHeight="1" x14ac:dyDescent="0.25">
      <c r="B658" s="5"/>
      <c r="C658" s="44" t="s">
        <v>9</v>
      </c>
      <c r="D658" s="10">
        <v>22134</v>
      </c>
      <c r="E658" s="56"/>
      <c r="F658" s="56"/>
      <c r="G658" s="57"/>
    </row>
    <row r="659" spans="2:7" ht="23.1" customHeight="1" x14ac:dyDescent="0.25">
      <c r="B659" s="5"/>
      <c r="C659" s="4"/>
      <c r="D659" s="13"/>
      <c r="E659" s="11"/>
      <c r="F659" s="5"/>
      <c r="G659" s="8"/>
    </row>
    <row r="660" spans="2:7" ht="23.1" customHeight="1" x14ac:dyDescent="0.25">
      <c r="B660" s="5"/>
      <c r="C660" s="14" t="s">
        <v>10</v>
      </c>
      <c r="D660" s="15" t="s">
        <v>50</v>
      </c>
      <c r="E660" s="5"/>
      <c r="F660" s="5"/>
      <c r="G660" s="8"/>
    </row>
    <row r="661" spans="2:7" ht="23.1" customHeight="1" x14ac:dyDescent="0.25">
      <c r="B661" s="5"/>
      <c r="C661" s="14" t="s">
        <v>11</v>
      </c>
      <c r="D661" s="15">
        <v>55</v>
      </c>
      <c r="E661" s="5"/>
      <c r="F661" s="5"/>
      <c r="G661" s="8"/>
    </row>
    <row r="662" spans="2:7" ht="23.1" customHeight="1" x14ac:dyDescent="0.25">
      <c r="B662" s="5"/>
      <c r="C662" s="14" t="s">
        <v>12</v>
      </c>
      <c r="D662" s="16" t="s">
        <v>13</v>
      </c>
      <c r="E662" s="5"/>
      <c r="F662" s="5"/>
      <c r="G662" s="8"/>
    </row>
    <row r="663" spans="2:7" ht="23.1" customHeight="1" x14ac:dyDescent="0.25">
      <c r="B663" s="5"/>
      <c r="C663" s="5"/>
      <c r="D663" s="5"/>
      <c r="E663" s="5"/>
      <c r="F663" s="5"/>
      <c r="G663" s="8"/>
    </row>
    <row r="664" spans="2:7" ht="50.1" customHeight="1" x14ac:dyDescent="0.25">
      <c r="B664" s="58" t="s">
        <v>2</v>
      </c>
      <c r="C664" s="58"/>
      <c r="D664" s="43" t="s">
        <v>14</v>
      </c>
      <c r="E664" s="59" t="s">
        <v>15</v>
      </c>
      <c r="F664" s="59"/>
      <c r="G664" s="43" t="s">
        <v>16</v>
      </c>
    </row>
    <row r="665" spans="2:7" ht="50.1" customHeight="1" x14ac:dyDescent="0.25">
      <c r="B665" s="48" t="s">
        <v>29</v>
      </c>
      <c r="C665" s="48"/>
      <c r="D665" s="18">
        <v>230.18</v>
      </c>
      <c r="E665" s="41">
        <v>5.2</v>
      </c>
      <c r="F665" s="40" t="s">
        <v>1</v>
      </c>
      <c r="G665" s="39">
        <f t="shared" ref="G665:G672" si="18">D665*E665</f>
        <v>1196.9360000000001</v>
      </c>
    </row>
    <row r="666" spans="2:7" ht="50.1" customHeight="1" x14ac:dyDescent="0.25">
      <c r="B666" s="48" t="s">
        <v>30</v>
      </c>
      <c r="C666" s="48"/>
      <c r="D666" s="18">
        <v>110</v>
      </c>
      <c r="E666" s="41">
        <v>1.2</v>
      </c>
      <c r="F666" s="40" t="s">
        <v>3</v>
      </c>
      <c r="G666" s="39">
        <f t="shared" si="18"/>
        <v>132</v>
      </c>
    </row>
    <row r="667" spans="2:7" ht="50.1" customHeight="1" x14ac:dyDescent="0.25">
      <c r="B667" s="48" t="s">
        <v>17</v>
      </c>
      <c r="C667" s="48"/>
      <c r="D667" s="18">
        <v>505</v>
      </c>
      <c r="E667" s="41">
        <v>1.2</v>
      </c>
      <c r="F667" s="40" t="s">
        <v>3</v>
      </c>
      <c r="G667" s="39">
        <f t="shared" si="18"/>
        <v>606</v>
      </c>
    </row>
    <row r="668" spans="2:7" ht="50.1" customHeight="1" x14ac:dyDescent="0.25">
      <c r="B668" s="48" t="s">
        <v>31</v>
      </c>
      <c r="C668" s="48"/>
      <c r="D668" s="18">
        <v>760</v>
      </c>
      <c r="E668" s="41"/>
      <c r="F668" s="40" t="s">
        <v>1</v>
      </c>
      <c r="G668" s="39">
        <f t="shared" si="18"/>
        <v>0</v>
      </c>
    </row>
    <row r="669" spans="2:7" ht="50.1" customHeight="1" x14ac:dyDescent="0.25">
      <c r="B669" s="48" t="s">
        <v>176</v>
      </c>
      <c r="C669" s="48"/>
      <c r="D669" s="19">
        <v>3830</v>
      </c>
      <c r="E669" s="41">
        <v>5.2</v>
      </c>
      <c r="F669" s="40" t="s">
        <v>1</v>
      </c>
      <c r="G669" s="39">
        <f t="shared" si="18"/>
        <v>19916</v>
      </c>
    </row>
    <row r="670" spans="2:7" ht="99.95" customHeight="1" x14ac:dyDescent="0.25">
      <c r="B670" s="48" t="s">
        <v>32</v>
      </c>
      <c r="C670" s="48"/>
      <c r="D670" s="18">
        <v>950</v>
      </c>
      <c r="E670" s="41">
        <v>5.2</v>
      </c>
      <c r="F670" s="40" t="s">
        <v>1</v>
      </c>
      <c r="G670" s="39">
        <f t="shared" si="18"/>
        <v>4940</v>
      </c>
    </row>
    <row r="671" spans="2:7" ht="99.95" customHeight="1" x14ac:dyDescent="0.25">
      <c r="B671" s="48" t="s">
        <v>33</v>
      </c>
      <c r="C671" s="48"/>
      <c r="D671" s="18">
        <v>10330</v>
      </c>
      <c r="E671" s="41">
        <v>0</v>
      </c>
      <c r="F671" s="40" t="s">
        <v>1</v>
      </c>
      <c r="G671" s="39">
        <f t="shared" si="18"/>
        <v>0</v>
      </c>
    </row>
    <row r="672" spans="2:7" ht="99.95" customHeight="1" x14ac:dyDescent="0.25">
      <c r="B672" s="48" t="s">
        <v>34</v>
      </c>
      <c r="C672" s="48"/>
      <c r="D672" s="18">
        <v>4680</v>
      </c>
      <c r="E672" s="41">
        <v>0</v>
      </c>
      <c r="F672" s="40" t="s">
        <v>1</v>
      </c>
      <c r="G672" s="39">
        <f t="shared" si="18"/>
        <v>0</v>
      </c>
    </row>
    <row r="673" spans="2:7" ht="99.95" customHeight="1" x14ac:dyDescent="0.25">
      <c r="B673" s="48" t="s">
        <v>35</v>
      </c>
      <c r="C673" s="48"/>
      <c r="D673" s="18">
        <v>1010</v>
      </c>
      <c r="E673" s="41">
        <v>0</v>
      </c>
      <c r="F673" s="40" t="s">
        <v>1</v>
      </c>
      <c r="G673" s="39">
        <f>D673*E673</f>
        <v>0</v>
      </c>
    </row>
    <row r="674" spans="2:7" ht="99.95" customHeight="1" x14ac:dyDescent="0.25">
      <c r="B674" s="48" t="s">
        <v>36</v>
      </c>
      <c r="C674" s="48"/>
      <c r="D674" s="18">
        <v>3060</v>
      </c>
      <c r="E674" s="41">
        <v>0</v>
      </c>
      <c r="F674" s="40" t="s">
        <v>1</v>
      </c>
      <c r="G674" s="39">
        <f>D674*E674</f>
        <v>0</v>
      </c>
    </row>
    <row r="675" spans="2:7" ht="99.95" customHeight="1" x14ac:dyDescent="0.25">
      <c r="B675" s="48" t="s">
        <v>37</v>
      </c>
      <c r="C675" s="48"/>
      <c r="D675" s="18">
        <v>3810</v>
      </c>
      <c r="E675" s="41">
        <v>0</v>
      </c>
      <c r="F675" s="40" t="s">
        <v>1</v>
      </c>
      <c r="G675" s="39">
        <f>D675*E675</f>
        <v>0</v>
      </c>
    </row>
    <row r="676" spans="2:7" ht="23.1" customHeight="1" x14ac:dyDescent="0.25">
      <c r="B676" s="20"/>
      <c r="C676" s="20"/>
      <c r="D676" s="21"/>
      <c r="E676" s="22"/>
      <c r="F676" s="23"/>
      <c r="G676" s="24"/>
    </row>
    <row r="677" spans="2:7" ht="23.1" customHeight="1" x14ac:dyDescent="0.25">
      <c r="B677" s="25"/>
      <c r="C677" s="26" t="s">
        <v>18</v>
      </c>
      <c r="D677" s="27"/>
      <c r="E677" s="25"/>
      <c r="F677" s="25"/>
      <c r="G677" s="28"/>
    </row>
    <row r="678" spans="2:7" ht="23.1" customHeight="1" x14ac:dyDescent="0.25">
      <c r="B678" s="25"/>
      <c r="C678" s="49" t="s">
        <v>19</v>
      </c>
      <c r="D678" s="42" t="s">
        <v>20</v>
      </c>
      <c r="E678" s="30">
        <f>IF(G665&gt;0, ROUND((G665+D658)/D658,2), 0)</f>
        <v>1.05</v>
      </c>
      <c r="F678" s="30"/>
      <c r="G678" s="25"/>
    </row>
    <row r="679" spans="2:7" ht="23.1" customHeight="1" x14ac:dyDescent="0.25">
      <c r="B679" s="25"/>
      <c r="C679" s="49"/>
      <c r="D679" s="42" t="s">
        <v>21</v>
      </c>
      <c r="E679" s="30">
        <f>IF(SUM(G666:G667)&gt;0,ROUND((G666+G667+D658)/D658,2),0)</f>
        <v>1.03</v>
      </c>
      <c r="F679" s="30"/>
      <c r="G679" s="28"/>
    </row>
    <row r="680" spans="2:7" ht="23.1" customHeight="1" x14ac:dyDescent="0.25">
      <c r="B680" s="25"/>
      <c r="C680" s="49"/>
      <c r="D680" s="42" t="s">
        <v>22</v>
      </c>
      <c r="E680" s="30">
        <f>IF(G668&gt;0,ROUND((G668+D658)/D658,2),0)</f>
        <v>0</v>
      </c>
      <c r="F680" s="31"/>
      <c r="G680" s="28"/>
    </row>
    <row r="681" spans="2:7" ht="23.1" customHeight="1" x14ac:dyDescent="0.25">
      <c r="B681" s="25"/>
      <c r="C681" s="49"/>
      <c r="D681" s="42" t="s">
        <v>23</v>
      </c>
      <c r="E681" s="30">
        <f>IF(SUM(G669:G675)&gt;0,ROUND((SUM(G669:G675)+D658)/D658,2),0)</f>
        <v>2.12</v>
      </c>
      <c r="F681" s="25"/>
      <c r="G681" s="28"/>
    </row>
    <row r="682" spans="2:7" ht="23.1" customHeight="1" x14ac:dyDescent="0.25">
      <c r="B682" s="25"/>
      <c r="C682" s="25"/>
      <c r="D682" s="32" t="s">
        <v>24</v>
      </c>
      <c r="E682" s="33">
        <f>SUM(E678:E681)-IF(VALUE(COUNTIF(E678:E681,"&gt;0"))=4,3,0)-IF(VALUE(COUNTIF(E678:E681,"&gt;0"))=3,2,0)-IF(VALUE(COUNTIF(E678:E681,"&gt;0"))=2,1,0)</f>
        <v>2.2000000000000002</v>
      </c>
      <c r="F682" s="34"/>
      <c r="G682" s="28"/>
    </row>
    <row r="683" spans="2:7" ht="23.1" customHeight="1" x14ac:dyDescent="0.25">
      <c r="B683" s="25"/>
      <c r="C683" s="25"/>
      <c r="D683" s="25"/>
      <c r="E683" s="35"/>
      <c r="F683" s="25"/>
      <c r="G683" s="28"/>
    </row>
    <row r="684" spans="2:7" ht="23.1" customHeight="1" x14ac:dyDescent="0.35">
      <c r="B684" s="36"/>
      <c r="C684" s="37" t="s">
        <v>25</v>
      </c>
      <c r="D684" s="50">
        <f>E682*D658</f>
        <v>48694.8</v>
      </c>
      <c r="E684" s="50"/>
      <c r="F684" s="25"/>
      <c r="G684" s="28"/>
    </row>
    <row r="685" spans="2:7" ht="23.1" customHeight="1" x14ac:dyDescent="0.3">
      <c r="B685" s="25"/>
      <c r="C685" s="38" t="s">
        <v>26</v>
      </c>
      <c r="D685" s="51">
        <f>D684/D657</f>
        <v>44.47013698630137</v>
      </c>
      <c r="E685" s="51"/>
      <c r="F685" s="25"/>
      <c r="G685" s="25"/>
    </row>
    <row r="686" spans="2:7" ht="54.95" customHeight="1" x14ac:dyDescent="0.8">
      <c r="B686" s="52" t="s">
        <v>95</v>
      </c>
      <c r="C686" s="52"/>
      <c r="D686" s="52"/>
      <c r="E686" s="52"/>
      <c r="F686" s="52"/>
      <c r="G686" s="52"/>
    </row>
    <row r="687" spans="2:7" ht="45.95" customHeight="1" x14ac:dyDescent="0.25">
      <c r="B687" s="53" t="s">
        <v>28</v>
      </c>
      <c r="C687" s="53"/>
      <c r="D687" s="53"/>
      <c r="E687" s="53"/>
      <c r="F687" s="53"/>
      <c r="G687" s="53"/>
    </row>
    <row r="688" spans="2:7" ht="30" customHeight="1" x14ac:dyDescent="0.25">
      <c r="B688" s="5"/>
      <c r="C688" s="6" t="s">
        <v>4</v>
      </c>
      <c r="D688" s="7"/>
      <c r="E688" s="5"/>
      <c r="F688" s="5"/>
      <c r="G688" s="8"/>
    </row>
    <row r="689" spans="2:7" ht="23.1" customHeight="1" x14ac:dyDescent="0.25">
      <c r="B689" s="5"/>
      <c r="C689" s="54" t="s">
        <v>5</v>
      </c>
      <c r="D689" s="55" t="s">
        <v>27</v>
      </c>
      <c r="E689" s="55"/>
      <c r="F689" s="55"/>
      <c r="G689" s="55"/>
    </row>
    <row r="690" spans="2:7" ht="23.1" customHeight="1" x14ac:dyDescent="0.25">
      <c r="B690" s="5"/>
      <c r="C690" s="54"/>
      <c r="D690" s="55" t="s">
        <v>142</v>
      </c>
      <c r="E690" s="55"/>
      <c r="F690" s="55"/>
      <c r="G690" s="55"/>
    </row>
    <row r="691" spans="2:7" ht="23.1" customHeight="1" x14ac:dyDescent="0.25">
      <c r="B691" s="5"/>
      <c r="C691" s="54"/>
      <c r="D691" s="55" t="s">
        <v>144</v>
      </c>
      <c r="E691" s="55"/>
      <c r="F691" s="55"/>
      <c r="G691" s="55"/>
    </row>
    <row r="692" spans="2:7" ht="23.1" customHeight="1" x14ac:dyDescent="0.25">
      <c r="B692" s="5"/>
      <c r="C692" s="44" t="s">
        <v>6</v>
      </c>
      <c r="D692" s="10">
        <v>10</v>
      </c>
      <c r="E692" s="11"/>
      <c r="F692" s="5"/>
      <c r="G692" s="8"/>
    </row>
    <row r="693" spans="2:7" ht="23.1" customHeight="1" x14ac:dyDescent="0.25">
      <c r="B693" s="5"/>
      <c r="C693" s="44" t="s">
        <v>7</v>
      </c>
      <c r="D693" s="12">
        <v>1998</v>
      </c>
      <c r="E693" s="56" t="s">
        <v>8</v>
      </c>
      <c r="F693" s="56"/>
      <c r="G693" s="57">
        <f>D694/D693</f>
        <v>25.153653653653652</v>
      </c>
    </row>
    <row r="694" spans="2:7" ht="23.1" customHeight="1" x14ac:dyDescent="0.25">
      <c r="B694" s="5"/>
      <c r="C694" s="44" t="s">
        <v>9</v>
      </c>
      <c r="D694" s="10">
        <v>50257</v>
      </c>
      <c r="E694" s="56"/>
      <c r="F694" s="56"/>
      <c r="G694" s="57"/>
    </row>
    <row r="695" spans="2:7" ht="23.1" customHeight="1" x14ac:dyDescent="0.25">
      <c r="B695" s="5"/>
      <c r="C695" s="4"/>
      <c r="D695" s="13"/>
      <c r="E695" s="11"/>
      <c r="F695" s="5"/>
      <c r="G695" s="8"/>
    </row>
    <row r="696" spans="2:7" ht="23.1" customHeight="1" x14ac:dyDescent="0.25">
      <c r="B696" s="5"/>
      <c r="C696" s="14" t="s">
        <v>10</v>
      </c>
      <c r="D696" s="15" t="s">
        <v>40</v>
      </c>
      <c r="E696" s="5"/>
      <c r="F696" s="5"/>
      <c r="G696" s="8"/>
    </row>
    <row r="697" spans="2:7" ht="23.1" customHeight="1" x14ac:dyDescent="0.25">
      <c r="B697" s="5"/>
      <c r="C697" s="14" t="s">
        <v>11</v>
      </c>
      <c r="D697" s="15">
        <v>60</v>
      </c>
      <c r="E697" s="5"/>
      <c r="F697" s="5"/>
      <c r="G697" s="8"/>
    </row>
    <row r="698" spans="2:7" ht="23.1" customHeight="1" x14ac:dyDescent="0.25">
      <c r="B698" s="5"/>
      <c r="C698" s="14" t="s">
        <v>12</v>
      </c>
      <c r="D698" s="16" t="s">
        <v>13</v>
      </c>
      <c r="E698" s="5"/>
      <c r="F698" s="5"/>
      <c r="G698" s="8"/>
    </row>
    <row r="699" spans="2:7" ht="23.1" customHeight="1" x14ac:dyDescent="0.25">
      <c r="B699" s="5"/>
      <c r="C699" s="5"/>
      <c r="D699" s="5"/>
      <c r="E699" s="5"/>
      <c r="F699" s="5"/>
      <c r="G699" s="8"/>
    </row>
    <row r="700" spans="2:7" ht="50.1" customHeight="1" x14ac:dyDescent="0.25">
      <c r="B700" s="58" t="s">
        <v>2</v>
      </c>
      <c r="C700" s="58"/>
      <c r="D700" s="43" t="s">
        <v>14</v>
      </c>
      <c r="E700" s="59" t="s">
        <v>15</v>
      </c>
      <c r="F700" s="59"/>
      <c r="G700" s="43" t="s">
        <v>16</v>
      </c>
    </row>
    <row r="701" spans="2:7" ht="50.1" customHeight="1" x14ac:dyDescent="0.25">
      <c r="B701" s="48" t="s">
        <v>29</v>
      </c>
      <c r="C701" s="48"/>
      <c r="D701" s="18">
        <v>230.18</v>
      </c>
      <c r="E701" s="41">
        <v>10</v>
      </c>
      <c r="F701" s="40" t="s">
        <v>1</v>
      </c>
      <c r="G701" s="39">
        <f t="shared" ref="G701:G708" si="19">D701*E701</f>
        <v>2301.8000000000002</v>
      </c>
    </row>
    <row r="702" spans="2:7" ht="50.1" customHeight="1" x14ac:dyDescent="0.25">
      <c r="B702" s="48" t="s">
        <v>30</v>
      </c>
      <c r="C702" s="48"/>
      <c r="D702" s="18">
        <v>110</v>
      </c>
      <c r="E702" s="41">
        <v>1.3</v>
      </c>
      <c r="F702" s="40" t="s">
        <v>3</v>
      </c>
      <c r="G702" s="39">
        <f t="shared" si="19"/>
        <v>143</v>
      </c>
    </row>
    <row r="703" spans="2:7" ht="50.1" customHeight="1" x14ac:dyDescent="0.25">
      <c r="B703" s="48" t="s">
        <v>17</v>
      </c>
      <c r="C703" s="48"/>
      <c r="D703" s="18">
        <v>505</v>
      </c>
      <c r="E703" s="41">
        <v>1.3</v>
      </c>
      <c r="F703" s="40" t="s">
        <v>3</v>
      </c>
      <c r="G703" s="39">
        <f t="shared" si="19"/>
        <v>656.5</v>
      </c>
    </row>
    <row r="704" spans="2:7" ht="50.1" customHeight="1" x14ac:dyDescent="0.25">
      <c r="B704" s="48" t="s">
        <v>31</v>
      </c>
      <c r="C704" s="48"/>
      <c r="D704" s="18">
        <v>760</v>
      </c>
      <c r="E704" s="41"/>
      <c r="F704" s="40" t="s">
        <v>1</v>
      </c>
      <c r="G704" s="39">
        <f t="shared" si="19"/>
        <v>0</v>
      </c>
    </row>
    <row r="705" spans="2:7" ht="50.1" customHeight="1" x14ac:dyDescent="0.25">
      <c r="B705" s="48" t="s">
        <v>176</v>
      </c>
      <c r="C705" s="48"/>
      <c r="D705" s="19">
        <v>3830</v>
      </c>
      <c r="E705" s="41">
        <v>10</v>
      </c>
      <c r="F705" s="40" t="s">
        <v>1</v>
      </c>
      <c r="G705" s="39">
        <f t="shared" si="19"/>
        <v>38300</v>
      </c>
    </row>
    <row r="706" spans="2:7" ht="99.95" customHeight="1" x14ac:dyDescent="0.25">
      <c r="B706" s="48" t="s">
        <v>32</v>
      </c>
      <c r="C706" s="48"/>
      <c r="D706" s="18">
        <v>950</v>
      </c>
      <c r="E706" s="41">
        <v>10</v>
      </c>
      <c r="F706" s="40" t="s">
        <v>1</v>
      </c>
      <c r="G706" s="39">
        <f t="shared" si="19"/>
        <v>9500</v>
      </c>
    </row>
    <row r="707" spans="2:7" ht="99.95" customHeight="1" x14ac:dyDescent="0.25">
      <c r="B707" s="48" t="s">
        <v>33</v>
      </c>
      <c r="C707" s="48"/>
      <c r="D707" s="18">
        <v>10330</v>
      </c>
      <c r="E707" s="41">
        <v>0</v>
      </c>
      <c r="F707" s="40" t="s">
        <v>1</v>
      </c>
      <c r="G707" s="39">
        <f t="shared" si="19"/>
        <v>0</v>
      </c>
    </row>
    <row r="708" spans="2:7" ht="99.95" customHeight="1" x14ac:dyDescent="0.25">
      <c r="B708" s="48" t="s">
        <v>34</v>
      </c>
      <c r="C708" s="48"/>
      <c r="D708" s="18">
        <v>4680</v>
      </c>
      <c r="E708" s="41">
        <v>0</v>
      </c>
      <c r="F708" s="40" t="s">
        <v>1</v>
      </c>
      <c r="G708" s="39">
        <f t="shared" si="19"/>
        <v>0</v>
      </c>
    </row>
    <row r="709" spans="2:7" ht="99.95" customHeight="1" x14ac:dyDescent="0.25">
      <c r="B709" s="48" t="s">
        <v>35</v>
      </c>
      <c r="C709" s="48"/>
      <c r="D709" s="18">
        <v>1010</v>
      </c>
      <c r="E709" s="41">
        <v>0</v>
      </c>
      <c r="F709" s="40" t="s">
        <v>1</v>
      </c>
      <c r="G709" s="39">
        <f>D709*E709</f>
        <v>0</v>
      </c>
    </row>
    <row r="710" spans="2:7" ht="99.95" customHeight="1" x14ac:dyDescent="0.25">
      <c r="B710" s="48" t="s">
        <v>36</v>
      </c>
      <c r="C710" s="48"/>
      <c r="D710" s="18">
        <v>3060</v>
      </c>
      <c r="E710" s="41">
        <v>0</v>
      </c>
      <c r="F710" s="40" t="s">
        <v>1</v>
      </c>
      <c r="G710" s="39">
        <f>D710*E710</f>
        <v>0</v>
      </c>
    </row>
    <row r="711" spans="2:7" ht="99.95" customHeight="1" x14ac:dyDescent="0.25">
      <c r="B711" s="48" t="s">
        <v>37</v>
      </c>
      <c r="C711" s="48"/>
      <c r="D711" s="18">
        <v>3810</v>
      </c>
      <c r="E711" s="41">
        <v>0</v>
      </c>
      <c r="F711" s="40" t="s">
        <v>1</v>
      </c>
      <c r="G711" s="39">
        <f>D711*E711</f>
        <v>0</v>
      </c>
    </row>
    <row r="712" spans="2:7" ht="23.1" customHeight="1" x14ac:dyDescent="0.25">
      <c r="B712" s="20"/>
      <c r="C712" s="20"/>
      <c r="D712" s="21"/>
      <c r="E712" s="22"/>
      <c r="F712" s="23"/>
      <c r="G712" s="24"/>
    </row>
    <row r="713" spans="2:7" ht="23.1" customHeight="1" x14ac:dyDescent="0.25">
      <c r="B713" s="25"/>
      <c r="C713" s="26" t="s">
        <v>18</v>
      </c>
      <c r="D713" s="27"/>
      <c r="E713" s="25"/>
      <c r="F713" s="25"/>
      <c r="G713" s="28"/>
    </row>
    <row r="714" spans="2:7" ht="23.1" customHeight="1" x14ac:dyDescent="0.25">
      <c r="B714" s="25"/>
      <c r="C714" s="49" t="s">
        <v>19</v>
      </c>
      <c r="D714" s="42" t="s">
        <v>20</v>
      </c>
      <c r="E714" s="30">
        <f>IF(G701&gt;0, ROUND((G701+D694)/D694,2), 0)</f>
        <v>1.05</v>
      </c>
      <c r="F714" s="30"/>
      <c r="G714" s="25"/>
    </row>
    <row r="715" spans="2:7" ht="23.1" customHeight="1" x14ac:dyDescent="0.25">
      <c r="B715" s="25"/>
      <c r="C715" s="49"/>
      <c r="D715" s="42" t="s">
        <v>21</v>
      </c>
      <c r="E715" s="30">
        <f>IF(SUM(G702:G703)&gt;0,ROUND((G702+G703+D694)/D694,2),0)</f>
        <v>1.02</v>
      </c>
      <c r="F715" s="30"/>
      <c r="G715" s="28"/>
    </row>
    <row r="716" spans="2:7" ht="23.1" customHeight="1" x14ac:dyDescent="0.25">
      <c r="B716" s="25"/>
      <c r="C716" s="49"/>
      <c r="D716" s="42" t="s">
        <v>22</v>
      </c>
      <c r="E716" s="30">
        <f>IF(G704&gt;0,ROUND((G704+D694)/D694,2),0)</f>
        <v>0</v>
      </c>
      <c r="F716" s="31"/>
      <c r="G716" s="28"/>
    </row>
    <row r="717" spans="2:7" ht="23.1" customHeight="1" x14ac:dyDescent="0.25">
      <c r="B717" s="25"/>
      <c r="C717" s="49"/>
      <c r="D717" s="42" t="s">
        <v>23</v>
      </c>
      <c r="E717" s="30">
        <f>IF(SUM(G705:G711)&gt;0,ROUND((SUM(G705:G711)+D694)/D694,2),0)</f>
        <v>1.95</v>
      </c>
      <c r="F717" s="25"/>
      <c r="G717" s="28"/>
    </row>
    <row r="718" spans="2:7" ht="23.1" customHeight="1" x14ac:dyDescent="0.25">
      <c r="B718" s="25"/>
      <c r="C718" s="25"/>
      <c r="D718" s="32" t="s">
        <v>24</v>
      </c>
      <c r="E718" s="33">
        <f>SUM(E714:E717)-IF(VALUE(COUNTIF(E714:E717,"&gt;0"))=4,3,0)-IF(VALUE(COUNTIF(E714:E717,"&gt;0"))=3,2,0)-IF(VALUE(COUNTIF(E714:E717,"&gt;0"))=2,1,0)</f>
        <v>2.0200000000000005</v>
      </c>
      <c r="F718" s="34"/>
      <c r="G718" s="28"/>
    </row>
    <row r="719" spans="2:7" ht="23.1" customHeight="1" x14ac:dyDescent="0.25">
      <c r="B719" s="25"/>
      <c r="C719" s="25"/>
      <c r="D719" s="25"/>
      <c r="E719" s="35"/>
      <c r="F719" s="25"/>
      <c r="G719" s="28"/>
    </row>
    <row r="720" spans="2:7" ht="23.1" customHeight="1" x14ac:dyDescent="0.35">
      <c r="B720" s="36"/>
      <c r="C720" s="37" t="s">
        <v>25</v>
      </c>
      <c r="D720" s="50">
        <f>E718*D694</f>
        <v>101519.14000000003</v>
      </c>
      <c r="E720" s="50"/>
      <c r="F720" s="25"/>
      <c r="G720" s="28"/>
    </row>
    <row r="721" spans="2:7" ht="23.1" customHeight="1" x14ac:dyDescent="0.3">
      <c r="B721" s="25"/>
      <c r="C721" s="38" t="s">
        <v>26</v>
      </c>
      <c r="D721" s="51">
        <f>D720/D693</f>
        <v>50.810380380380394</v>
      </c>
      <c r="E721" s="51"/>
      <c r="F721" s="25"/>
      <c r="G721" s="25"/>
    </row>
    <row r="722" spans="2:7" ht="54.95" customHeight="1" x14ac:dyDescent="0.8">
      <c r="B722" s="52" t="s">
        <v>96</v>
      </c>
      <c r="C722" s="52"/>
      <c r="D722" s="52"/>
      <c r="E722" s="52"/>
      <c r="F722" s="52"/>
      <c r="G722" s="52"/>
    </row>
    <row r="723" spans="2:7" ht="45.95" customHeight="1" x14ac:dyDescent="0.25">
      <c r="B723" s="53" t="s">
        <v>28</v>
      </c>
      <c r="C723" s="53"/>
      <c r="D723" s="53"/>
      <c r="E723" s="53"/>
      <c r="F723" s="53"/>
      <c r="G723" s="53"/>
    </row>
    <row r="724" spans="2:7" ht="30" customHeight="1" x14ac:dyDescent="0.25">
      <c r="B724" s="5"/>
      <c r="C724" s="6" t="s">
        <v>4</v>
      </c>
      <c r="D724" s="7"/>
      <c r="E724" s="5"/>
      <c r="F724" s="5"/>
      <c r="G724" s="8"/>
    </row>
    <row r="725" spans="2:7" ht="23.1" customHeight="1" x14ac:dyDescent="0.25">
      <c r="B725" s="5"/>
      <c r="C725" s="54" t="s">
        <v>5</v>
      </c>
      <c r="D725" s="55" t="s">
        <v>27</v>
      </c>
      <c r="E725" s="55"/>
      <c r="F725" s="55"/>
      <c r="G725" s="55"/>
    </row>
    <row r="726" spans="2:7" ht="23.1" customHeight="1" x14ac:dyDescent="0.25">
      <c r="B726" s="5"/>
      <c r="C726" s="54"/>
      <c r="D726" s="55" t="s">
        <v>142</v>
      </c>
      <c r="E726" s="55"/>
      <c r="F726" s="55"/>
      <c r="G726" s="55"/>
    </row>
    <row r="727" spans="2:7" ht="23.1" customHeight="1" x14ac:dyDescent="0.25">
      <c r="B727" s="5"/>
      <c r="C727" s="54"/>
      <c r="D727" s="55" t="s">
        <v>145</v>
      </c>
      <c r="E727" s="55"/>
      <c r="F727" s="55"/>
      <c r="G727" s="55"/>
    </row>
    <row r="728" spans="2:7" ht="23.1" customHeight="1" x14ac:dyDescent="0.25">
      <c r="B728" s="5"/>
      <c r="C728" s="44" t="s">
        <v>6</v>
      </c>
      <c r="D728" s="10">
        <v>5.7</v>
      </c>
      <c r="E728" s="11"/>
      <c r="F728" s="5"/>
      <c r="G728" s="8"/>
    </row>
    <row r="729" spans="2:7" ht="23.1" customHeight="1" x14ac:dyDescent="0.25">
      <c r="B729" s="5"/>
      <c r="C729" s="44" t="s">
        <v>7</v>
      </c>
      <c r="D729" s="12">
        <v>1245</v>
      </c>
      <c r="E729" s="56" t="s">
        <v>8</v>
      </c>
      <c r="F729" s="56"/>
      <c r="G729" s="57">
        <f>D730/D729</f>
        <v>25.452208835341366</v>
      </c>
    </row>
    <row r="730" spans="2:7" ht="23.1" customHeight="1" x14ac:dyDescent="0.25">
      <c r="B730" s="5"/>
      <c r="C730" s="44" t="s">
        <v>9</v>
      </c>
      <c r="D730" s="10">
        <v>31688</v>
      </c>
      <c r="E730" s="56"/>
      <c r="F730" s="56"/>
      <c r="G730" s="57"/>
    </row>
    <row r="731" spans="2:7" ht="23.1" customHeight="1" x14ac:dyDescent="0.25">
      <c r="B731" s="5"/>
      <c r="C731" s="4"/>
      <c r="D731" s="13"/>
      <c r="E731" s="11"/>
      <c r="F731" s="5"/>
      <c r="G731" s="8"/>
    </row>
    <row r="732" spans="2:7" ht="23.1" customHeight="1" x14ac:dyDescent="0.25">
      <c r="B732" s="5"/>
      <c r="C732" s="14" t="s">
        <v>10</v>
      </c>
      <c r="D732" s="15" t="s">
        <v>45</v>
      </c>
      <c r="E732" s="5"/>
      <c r="F732" s="5"/>
      <c r="G732" s="8"/>
    </row>
    <row r="733" spans="2:7" ht="23.1" customHeight="1" x14ac:dyDescent="0.25">
      <c r="B733" s="5"/>
      <c r="C733" s="14" t="s">
        <v>11</v>
      </c>
      <c r="D733" s="15">
        <v>60</v>
      </c>
      <c r="E733" s="5"/>
      <c r="F733" s="5"/>
      <c r="G733" s="8"/>
    </row>
    <row r="734" spans="2:7" ht="23.1" customHeight="1" x14ac:dyDescent="0.25">
      <c r="B734" s="5"/>
      <c r="C734" s="14" t="s">
        <v>12</v>
      </c>
      <c r="D734" s="16" t="s">
        <v>13</v>
      </c>
      <c r="E734" s="5"/>
      <c r="F734" s="5"/>
      <c r="G734" s="8"/>
    </row>
    <row r="735" spans="2:7" ht="23.1" customHeight="1" x14ac:dyDescent="0.25">
      <c r="B735" s="5"/>
      <c r="C735" s="5"/>
      <c r="D735" s="5"/>
      <c r="E735" s="5"/>
      <c r="F735" s="5"/>
      <c r="G735" s="8"/>
    </row>
    <row r="736" spans="2:7" ht="50.1" customHeight="1" x14ac:dyDescent="0.25">
      <c r="B736" s="58" t="s">
        <v>2</v>
      </c>
      <c r="C736" s="58"/>
      <c r="D736" s="43" t="s">
        <v>14</v>
      </c>
      <c r="E736" s="59" t="s">
        <v>15</v>
      </c>
      <c r="F736" s="59"/>
      <c r="G736" s="43" t="s">
        <v>16</v>
      </c>
    </row>
    <row r="737" spans="2:7" ht="50.1" customHeight="1" x14ac:dyDescent="0.25">
      <c r="B737" s="48" t="s">
        <v>29</v>
      </c>
      <c r="C737" s="48"/>
      <c r="D737" s="18">
        <v>230.18</v>
      </c>
      <c r="E737" s="41">
        <v>5.7</v>
      </c>
      <c r="F737" s="40" t="s">
        <v>1</v>
      </c>
      <c r="G737" s="39">
        <f t="shared" ref="G737:G744" si="20">D737*E737</f>
        <v>1312.0260000000001</v>
      </c>
    </row>
    <row r="738" spans="2:7" ht="50.1" customHeight="1" x14ac:dyDescent="0.25">
      <c r="B738" s="48" t="s">
        <v>30</v>
      </c>
      <c r="C738" s="48"/>
      <c r="D738" s="18">
        <v>110</v>
      </c>
      <c r="E738" s="41">
        <v>1.3</v>
      </c>
      <c r="F738" s="40" t="s">
        <v>3</v>
      </c>
      <c r="G738" s="39">
        <f t="shared" si="20"/>
        <v>143</v>
      </c>
    </row>
    <row r="739" spans="2:7" ht="50.1" customHeight="1" x14ac:dyDescent="0.25">
      <c r="B739" s="48" t="s">
        <v>17</v>
      </c>
      <c r="C739" s="48"/>
      <c r="D739" s="18">
        <v>505</v>
      </c>
      <c r="E739" s="41">
        <v>1.3</v>
      </c>
      <c r="F739" s="40" t="s">
        <v>3</v>
      </c>
      <c r="G739" s="39">
        <f t="shared" si="20"/>
        <v>656.5</v>
      </c>
    </row>
    <row r="740" spans="2:7" ht="50.1" customHeight="1" x14ac:dyDescent="0.25">
      <c r="B740" s="48" t="s">
        <v>31</v>
      </c>
      <c r="C740" s="48"/>
      <c r="D740" s="18">
        <v>760</v>
      </c>
      <c r="E740" s="41"/>
      <c r="F740" s="40" t="s">
        <v>1</v>
      </c>
      <c r="G740" s="39">
        <f t="shared" si="20"/>
        <v>0</v>
      </c>
    </row>
    <row r="741" spans="2:7" ht="50.1" customHeight="1" x14ac:dyDescent="0.25">
      <c r="B741" s="48" t="s">
        <v>176</v>
      </c>
      <c r="C741" s="48"/>
      <c r="D741" s="19">
        <v>3830</v>
      </c>
      <c r="E741" s="41">
        <v>5.7</v>
      </c>
      <c r="F741" s="40" t="s">
        <v>1</v>
      </c>
      <c r="G741" s="39">
        <f t="shared" si="20"/>
        <v>21831</v>
      </c>
    </row>
    <row r="742" spans="2:7" ht="99.95" customHeight="1" x14ac:dyDescent="0.25">
      <c r="B742" s="48" t="s">
        <v>32</v>
      </c>
      <c r="C742" s="48"/>
      <c r="D742" s="18">
        <v>950</v>
      </c>
      <c r="E742" s="41">
        <v>5.7</v>
      </c>
      <c r="F742" s="40" t="s">
        <v>1</v>
      </c>
      <c r="G742" s="39">
        <f t="shared" si="20"/>
        <v>5415</v>
      </c>
    </row>
    <row r="743" spans="2:7" ht="99.95" customHeight="1" x14ac:dyDescent="0.25">
      <c r="B743" s="48" t="s">
        <v>33</v>
      </c>
      <c r="C743" s="48"/>
      <c r="D743" s="18">
        <v>10330</v>
      </c>
      <c r="E743" s="41">
        <v>0</v>
      </c>
      <c r="F743" s="40" t="s">
        <v>1</v>
      </c>
      <c r="G743" s="39">
        <f t="shared" si="20"/>
        <v>0</v>
      </c>
    </row>
    <row r="744" spans="2:7" ht="99.95" customHeight="1" x14ac:dyDescent="0.25">
      <c r="B744" s="48" t="s">
        <v>34</v>
      </c>
      <c r="C744" s="48"/>
      <c r="D744" s="18">
        <v>4680</v>
      </c>
      <c r="E744" s="41">
        <v>0</v>
      </c>
      <c r="F744" s="40" t="s">
        <v>1</v>
      </c>
      <c r="G744" s="39">
        <f t="shared" si="20"/>
        <v>0</v>
      </c>
    </row>
    <row r="745" spans="2:7" ht="99.95" customHeight="1" x14ac:dyDescent="0.25">
      <c r="B745" s="48" t="s">
        <v>35</v>
      </c>
      <c r="C745" s="48"/>
      <c r="D745" s="18">
        <v>1010</v>
      </c>
      <c r="E745" s="41">
        <v>0</v>
      </c>
      <c r="F745" s="40" t="s">
        <v>1</v>
      </c>
      <c r="G745" s="39">
        <f>D745*E745</f>
        <v>0</v>
      </c>
    </row>
    <row r="746" spans="2:7" ht="99.95" customHeight="1" x14ac:dyDescent="0.25">
      <c r="B746" s="48" t="s">
        <v>36</v>
      </c>
      <c r="C746" s="48"/>
      <c r="D746" s="18">
        <v>3060</v>
      </c>
      <c r="E746" s="41">
        <v>0</v>
      </c>
      <c r="F746" s="40" t="s">
        <v>1</v>
      </c>
      <c r="G746" s="39">
        <f>D746*E746</f>
        <v>0</v>
      </c>
    </row>
    <row r="747" spans="2:7" ht="99.95" customHeight="1" x14ac:dyDescent="0.25">
      <c r="B747" s="48" t="s">
        <v>37</v>
      </c>
      <c r="C747" s="48"/>
      <c r="D747" s="18">
        <v>3810</v>
      </c>
      <c r="E747" s="41">
        <v>0</v>
      </c>
      <c r="F747" s="40" t="s">
        <v>1</v>
      </c>
      <c r="G747" s="39">
        <f>D747*E747</f>
        <v>0</v>
      </c>
    </row>
    <row r="748" spans="2:7" ht="23.1" customHeight="1" x14ac:dyDescent="0.25">
      <c r="B748" s="20"/>
      <c r="C748" s="20"/>
      <c r="D748" s="21"/>
      <c r="E748" s="22"/>
      <c r="F748" s="23"/>
      <c r="G748" s="24"/>
    </row>
    <row r="749" spans="2:7" ht="23.1" customHeight="1" x14ac:dyDescent="0.25">
      <c r="B749" s="25"/>
      <c r="C749" s="26" t="s">
        <v>18</v>
      </c>
      <c r="D749" s="27"/>
      <c r="E749" s="25"/>
      <c r="F749" s="25"/>
      <c r="G749" s="28"/>
    </row>
    <row r="750" spans="2:7" ht="23.1" customHeight="1" x14ac:dyDescent="0.25">
      <c r="B750" s="25"/>
      <c r="C750" s="49" t="s">
        <v>19</v>
      </c>
      <c r="D750" s="42" t="s">
        <v>20</v>
      </c>
      <c r="E750" s="30">
        <f>IF(G737&gt;0, ROUND((G737+D730)/D730,2), 0)</f>
        <v>1.04</v>
      </c>
      <c r="F750" s="30"/>
      <c r="G750" s="25"/>
    </row>
    <row r="751" spans="2:7" ht="23.1" customHeight="1" x14ac:dyDescent="0.25">
      <c r="B751" s="25"/>
      <c r="C751" s="49"/>
      <c r="D751" s="42" t="s">
        <v>21</v>
      </c>
      <c r="E751" s="30">
        <f>IF(SUM(G738:G739)&gt;0,ROUND((G738+G739+D730)/D730,2),0)</f>
        <v>1.03</v>
      </c>
      <c r="F751" s="30"/>
      <c r="G751" s="28"/>
    </row>
    <row r="752" spans="2:7" ht="23.1" customHeight="1" x14ac:dyDescent="0.25">
      <c r="B752" s="25"/>
      <c r="C752" s="49"/>
      <c r="D752" s="42" t="s">
        <v>22</v>
      </c>
      <c r="E752" s="30">
        <f>IF(G740&gt;0,ROUND((G740+D730)/D730,2),0)</f>
        <v>0</v>
      </c>
      <c r="F752" s="31"/>
      <c r="G752" s="28"/>
    </row>
    <row r="753" spans="2:7" ht="23.1" customHeight="1" x14ac:dyDescent="0.25">
      <c r="B753" s="25"/>
      <c r="C753" s="49"/>
      <c r="D753" s="42" t="s">
        <v>23</v>
      </c>
      <c r="E753" s="30">
        <f>IF(SUM(G741:G747)&gt;0,ROUND((SUM(G741:G747)+D730)/D730,2),0)</f>
        <v>1.86</v>
      </c>
      <c r="F753" s="25"/>
      <c r="G753" s="28"/>
    </row>
    <row r="754" spans="2:7" ht="23.1" customHeight="1" x14ac:dyDescent="0.25">
      <c r="B754" s="25"/>
      <c r="C754" s="25"/>
      <c r="D754" s="32" t="s">
        <v>24</v>
      </c>
      <c r="E754" s="33">
        <f>SUM(E750:E753)-IF(VALUE(COUNTIF(E750:E753,"&gt;0"))=4,3,0)-IF(VALUE(COUNTIF(E750:E753,"&gt;0"))=3,2,0)-IF(VALUE(COUNTIF(E750:E753,"&gt;0"))=2,1,0)</f>
        <v>1.9300000000000006</v>
      </c>
      <c r="F754" s="34"/>
      <c r="G754" s="28"/>
    </row>
    <row r="755" spans="2:7" ht="23.1" customHeight="1" x14ac:dyDescent="0.25">
      <c r="B755" s="25"/>
      <c r="C755" s="25"/>
      <c r="D755" s="25"/>
      <c r="E755" s="35"/>
      <c r="F755" s="25"/>
      <c r="G755" s="28"/>
    </row>
    <row r="756" spans="2:7" ht="23.1" customHeight="1" x14ac:dyDescent="0.35">
      <c r="B756" s="36"/>
      <c r="C756" s="37" t="s">
        <v>25</v>
      </c>
      <c r="D756" s="50">
        <f>E754*D730</f>
        <v>61157.840000000018</v>
      </c>
      <c r="E756" s="50"/>
      <c r="F756" s="25"/>
      <c r="G756" s="28"/>
    </row>
    <row r="757" spans="2:7" ht="23.1" customHeight="1" x14ac:dyDescent="0.3">
      <c r="B757" s="25"/>
      <c r="C757" s="38" t="s">
        <v>26</v>
      </c>
      <c r="D757" s="51">
        <f>D756/D729</f>
        <v>49.122763052208853</v>
      </c>
      <c r="E757" s="51"/>
      <c r="F757" s="25"/>
      <c r="G757" s="25"/>
    </row>
    <row r="758" spans="2:7" ht="54.95" customHeight="1" x14ac:dyDescent="0.8">
      <c r="B758" s="52" t="s">
        <v>97</v>
      </c>
      <c r="C758" s="52"/>
      <c r="D758" s="52"/>
      <c r="E758" s="52"/>
      <c r="F758" s="52"/>
      <c r="G758" s="52"/>
    </row>
    <row r="759" spans="2:7" ht="45.95" customHeight="1" x14ac:dyDescent="0.25">
      <c r="B759" s="53" t="s">
        <v>28</v>
      </c>
      <c r="C759" s="53"/>
      <c r="D759" s="53"/>
      <c r="E759" s="53"/>
      <c r="F759" s="53"/>
      <c r="G759" s="53"/>
    </row>
    <row r="760" spans="2:7" ht="30" customHeight="1" x14ac:dyDescent="0.25">
      <c r="B760" s="5"/>
      <c r="C760" s="6" t="s">
        <v>4</v>
      </c>
      <c r="D760" s="7"/>
      <c r="E760" s="5"/>
      <c r="F760" s="5"/>
      <c r="G760" s="8"/>
    </row>
    <row r="761" spans="2:7" ht="23.1" customHeight="1" x14ac:dyDescent="0.25">
      <c r="B761" s="5"/>
      <c r="C761" s="54" t="s">
        <v>5</v>
      </c>
      <c r="D761" s="55" t="s">
        <v>27</v>
      </c>
      <c r="E761" s="55"/>
      <c r="F761" s="55"/>
      <c r="G761" s="55"/>
    </row>
    <row r="762" spans="2:7" ht="23.1" customHeight="1" x14ac:dyDescent="0.25">
      <c r="B762" s="5"/>
      <c r="C762" s="54"/>
      <c r="D762" s="55" t="s">
        <v>142</v>
      </c>
      <c r="E762" s="55"/>
      <c r="F762" s="55"/>
      <c r="G762" s="55"/>
    </row>
    <row r="763" spans="2:7" ht="23.1" customHeight="1" x14ac:dyDescent="0.25">
      <c r="B763" s="5"/>
      <c r="C763" s="54"/>
      <c r="D763" s="55" t="s">
        <v>146</v>
      </c>
      <c r="E763" s="55"/>
      <c r="F763" s="55"/>
      <c r="G763" s="55"/>
    </row>
    <row r="764" spans="2:7" ht="23.1" customHeight="1" x14ac:dyDescent="0.25">
      <c r="B764" s="5"/>
      <c r="C764" s="44" t="s">
        <v>6</v>
      </c>
      <c r="D764" s="10">
        <v>6.4</v>
      </c>
      <c r="E764" s="11"/>
      <c r="F764" s="5"/>
      <c r="G764" s="8"/>
    </row>
    <row r="765" spans="2:7" ht="23.1" customHeight="1" x14ac:dyDescent="0.25">
      <c r="B765" s="5"/>
      <c r="C765" s="44" t="s">
        <v>7</v>
      </c>
      <c r="D765" s="12">
        <v>1188</v>
      </c>
      <c r="E765" s="56" t="s">
        <v>8</v>
      </c>
      <c r="F765" s="56"/>
      <c r="G765" s="57">
        <f>D766/D765</f>
        <v>28.063131313131311</v>
      </c>
    </row>
    <row r="766" spans="2:7" ht="23.1" customHeight="1" x14ac:dyDescent="0.25">
      <c r="B766" s="5"/>
      <c r="C766" s="44" t="s">
        <v>9</v>
      </c>
      <c r="D766" s="10">
        <v>33339</v>
      </c>
      <c r="E766" s="56"/>
      <c r="F766" s="56"/>
      <c r="G766" s="57"/>
    </row>
    <row r="767" spans="2:7" ht="23.1" customHeight="1" x14ac:dyDescent="0.25">
      <c r="B767" s="5"/>
      <c r="C767" s="4"/>
      <c r="D767" s="13"/>
      <c r="E767" s="11"/>
      <c r="F767" s="5"/>
      <c r="G767" s="8"/>
    </row>
    <row r="768" spans="2:7" ht="23.1" customHeight="1" x14ac:dyDescent="0.25">
      <c r="B768" s="5"/>
      <c r="C768" s="14" t="s">
        <v>10</v>
      </c>
      <c r="D768" s="15" t="s">
        <v>48</v>
      </c>
      <c r="E768" s="5"/>
      <c r="F768" s="5"/>
      <c r="G768" s="8"/>
    </row>
    <row r="769" spans="2:7" ht="23.1" customHeight="1" x14ac:dyDescent="0.25">
      <c r="B769" s="5"/>
      <c r="C769" s="14" t="s">
        <v>11</v>
      </c>
      <c r="D769" s="15">
        <v>55</v>
      </c>
      <c r="E769" s="5"/>
      <c r="F769" s="5"/>
      <c r="G769" s="8"/>
    </row>
    <row r="770" spans="2:7" ht="23.1" customHeight="1" x14ac:dyDescent="0.25">
      <c r="B770" s="5"/>
      <c r="C770" s="14" t="s">
        <v>12</v>
      </c>
      <c r="D770" s="16" t="s">
        <v>13</v>
      </c>
      <c r="E770" s="5"/>
      <c r="F770" s="5"/>
      <c r="G770" s="8"/>
    </row>
    <row r="771" spans="2:7" ht="23.1" customHeight="1" x14ac:dyDescent="0.25">
      <c r="B771" s="5"/>
      <c r="C771" s="5"/>
      <c r="D771" s="5"/>
      <c r="E771" s="5"/>
      <c r="F771" s="5"/>
      <c r="G771" s="8"/>
    </row>
    <row r="772" spans="2:7" ht="50.1" customHeight="1" x14ac:dyDescent="0.25">
      <c r="B772" s="58" t="s">
        <v>2</v>
      </c>
      <c r="C772" s="58"/>
      <c r="D772" s="43" t="s">
        <v>14</v>
      </c>
      <c r="E772" s="59" t="s">
        <v>15</v>
      </c>
      <c r="F772" s="59"/>
      <c r="G772" s="43" t="s">
        <v>16</v>
      </c>
    </row>
    <row r="773" spans="2:7" ht="50.1" customHeight="1" x14ac:dyDescent="0.25">
      <c r="B773" s="48" t="s">
        <v>29</v>
      </c>
      <c r="C773" s="48"/>
      <c r="D773" s="18">
        <v>230.18</v>
      </c>
      <c r="E773" s="41">
        <v>6.4</v>
      </c>
      <c r="F773" s="40" t="s">
        <v>1</v>
      </c>
      <c r="G773" s="39">
        <f t="shared" ref="G773:G780" si="21">D773*E773</f>
        <v>1473.152</v>
      </c>
    </row>
    <row r="774" spans="2:7" ht="50.1" customHeight="1" x14ac:dyDescent="0.25">
      <c r="B774" s="48" t="s">
        <v>30</v>
      </c>
      <c r="C774" s="48"/>
      <c r="D774" s="18">
        <v>110</v>
      </c>
      <c r="E774" s="41">
        <v>1.1000000000000001</v>
      </c>
      <c r="F774" s="40" t="s">
        <v>3</v>
      </c>
      <c r="G774" s="39">
        <f t="shared" si="21"/>
        <v>121.00000000000001</v>
      </c>
    </row>
    <row r="775" spans="2:7" ht="50.1" customHeight="1" x14ac:dyDescent="0.25">
      <c r="B775" s="48" t="s">
        <v>17</v>
      </c>
      <c r="C775" s="48"/>
      <c r="D775" s="18">
        <v>505</v>
      </c>
      <c r="E775" s="41">
        <v>1.1000000000000001</v>
      </c>
      <c r="F775" s="40" t="s">
        <v>3</v>
      </c>
      <c r="G775" s="39">
        <f t="shared" si="21"/>
        <v>555.5</v>
      </c>
    </row>
    <row r="776" spans="2:7" ht="50.1" customHeight="1" x14ac:dyDescent="0.25">
      <c r="B776" s="48" t="s">
        <v>31</v>
      </c>
      <c r="C776" s="48"/>
      <c r="D776" s="18">
        <v>760</v>
      </c>
      <c r="E776" s="41"/>
      <c r="F776" s="40" t="s">
        <v>1</v>
      </c>
      <c r="G776" s="39">
        <f t="shared" si="21"/>
        <v>0</v>
      </c>
    </row>
    <row r="777" spans="2:7" ht="50.1" customHeight="1" x14ac:dyDescent="0.25">
      <c r="B777" s="48" t="s">
        <v>176</v>
      </c>
      <c r="C777" s="48"/>
      <c r="D777" s="19">
        <v>3830</v>
      </c>
      <c r="E777" s="41">
        <v>6.4</v>
      </c>
      <c r="F777" s="40" t="s">
        <v>1</v>
      </c>
      <c r="G777" s="39">
        <f t="shared" si="21"/>
        <v>24512</v>
      </c>
    </row>
    <row r="778" spans="2:7" ht="99.95" customHeight="1" x14ac:dyDescent="0.25">
      <c r="B778" s="48" t="s">
        <v>32</v>
      </c>
      <c r="C778" s="48"/>
      <c r="D778" s="18">
        <v>950</v>
      </c>
      <c r="E778" s="41">
        <v>6.4</v>
      </c>
      <c r="F778" s="40" t="s">
        <v>1</v>
      </c>
      <c r="G778" s="39">
        <f t="shared" si="21"/>
        <v>6080</v>
      </c>
    </row>
    <row r="779" spans="2:7" ht="99.95" customHeight="1" x14ac:dyDescent="0.25">
      <c r="B779" s="48" t="s">
        <v>33</v>
      </c>
      <c r="C779" s="48"/>
      <c r="D779" s="18">
        <v>10330</v>
      </c>
      <c r="E779" s="41">
        <v>0</v>
      </c>
      <c r="F779" s="40" t="s">
        <v>1</v>
      </c>
      <c r="G779" s="39">
        <f t="shared" si="21"/>
        <v>0</v>
      </c>
    </row>
    <row r="780" spans="2:7" ht="99.95" customHeight="1" x14ac:dyDescent="0.25">
      <c r="B780" s="48" t="s">
        <v>34</v>
      </c>
      <c r="C780" s="48"/>
      <c r="D780" s="18">
        <v>4680</v>
      </c>
      <c r="E780" s="41">
        <v>0</v>
      </c>
      <c r="F780" s="40" t="s">
        <v>1</v>
      </c>
      <c r="G780" s="39">
        <f t="shared" si="21"/>
        <v>0</v>
      </c>
    </row>
    <row r="781" spans="2:7" ht="99.95" customHeight="1" x14ac:dyDescent="0.25">
      <c r="B781" s="48" t="s">
        <v>35</v>
      </c>
      <c r="C781" s="48"/>
      <c r="D781" s="18">
        <v>1010</v>
      </c>
      <c r="E781" s="41">
        <v>0</v>
      </c>
      <c r="F781" s="40" t="s">
        <v>1</v>
      </c>
      <c r="G781" s="39">
        <f>D781*E781</f>
        <v>0</v>
      </c>
    </row>
    <row r="782" spans="2:7" ht="99.95" customHeight="1" x14ac:dyDescent="0.25">
      <c r="B782" s="48" t="s">
        <v>36</v>
      </c>
      <c r="C782" s="48"/>
      <c r="D782" s="18">
        <v>3060</v>
      </c>
      <c r="E782" s="41">
        <v>0</v>
      </c>
      <c r="F782" s="40" t="s">
        <v>1</v>
      </c>
      <c r="G782" s="39">
        <f>D782*E782</f>
        <v>0</v>
      </c>
    </row>
    <row r="783" spans="2:7" ht="99.95" customHeight="1" x14ac:dyDescent="0.25">
      <c r="B783" s="48" t="s">
        <v>37</v>
      </c>
      <c r="C783" s="48"/>
      <c r="D783" s="18">
        <v>3810</v>
      </c>
      <c r="E783" s="41">
        <v>0</v>
      </c>
      <c r="F783" s="40" t="s">
        <v>1</v>
      </c>
      <c r="G783" s="39">
        <f>D783*E783</f>
        <v>0</v>
      </c>
    </row>
    <row r="784" spans="2:7" ht="23.1" customHeight="1" x14ac:dyDescent="0.25">
      <c r="B784" s="20"/>
      <c r="C784" s="20"/>
      <c r="D784" s="21"/>
      <c r="E784" s="22"/>
      <c r="F784" s="23"/>
      <c r="G784" s="24"/>
    </row>
    <row r="785" spans="2:7" ht="23.1" customHeight="1" x14ac:dyDescent="0.25">
      <c r="B785" s="25"/>
      <c r="C785" s="26" t="s">
        <v>18</v>
      </c>
      <c r="D785" s="27"/>
      <c r="E785" s="25"/>
      <c r="F785" s="25"/>
      <c r="G785" s="28"/>
    </row>
    <row r="786" spans="2:7" ht="23.1" customHeight="1" x14ac:dyDescent="0.25">
      <c r="B786" s="25"/>
      <c r="C786" s="49" t="s">
        <v>19</v>
      </c>
      <c r="D786" s="42" t="s">
        <v>20</v>
      </c>
      <c r="E786" s="30">
        <f>IF(G773&gt;0, ROUND((G773+D766)/D766,2), 0)</f>
        <v>1.04</v>
      </c>
      <c r="F786" s="30"/>
      <c r="G786" s="25"/>
    </row>
    <row r="787" spans="2:7" ht="23.1" customHeight="1" x14ac:dyDescent="0.25">
      <c r="B787" s="25"/>
      <c r="C787" s="49"/>
      <c r="D787" s="42" t="s">
        <v>21</v>
      </c>
      <c r="E787" s="30">
        <f>IF(SUM(G774:G775)&gt;0,ROUND((G774+G775+D766)/D766,2),0)</f>
        <v>1.02</v>
      </c>
      <c r="F787" s="30"/>
      <c r="G787" s="28"/>
    </row>
    <row r="788" spans="2:7" ht="23.1" customHeight="1" x14ac:dyDescent="0.25">
      <c r="B788" s="25"/>
      <c r="C788" s="49"/>
      <c r="D788" s="42" t="s">
        <v>22</v>
      </c>
      <c r="E788" s="30">
        <f>IF(G776&gt;0,ROUND((G776+D766)/D766,2),0)</f>
        <v>0</v>
      </c>
      <c r="F788" s="31"/>
      <c r="G788" s="28"/>
    </row>
    <row r="789" spans="2:7" ht="23.1" customHeight="1" x14ac:dyDescent="0.25">
      <c r="B789" s="25"/>
      <c r="C789" s="49"/>
      <c r="D789" s="42" t="s">
        <v>23</v>
      </c>
      <c r="E789" s="30">
        <f>IF(SUM(G777:G783)&gt;0,ROUND((SUM(G777:G783)+D766)/D766,2),0)</f>
        <v>1.92</v>
      </c>
      <c r="F789" s="25"/>
      <c r="G789" s="28"/>
    </row>
    <row r="790" spans="2:7" ht="23.1" customHeight="1" x14ac:dyDescent="0.25">
      <c r="B790" s="25"/>
      <c r="C790" s="25"/>
      <c r="D790" s="32" t="s">
        <v>24</v>
      </c>
      <c r="E790" s="33">
        <f>SUM(E786:E789)-IF(VALUE(COUNTIF(E786:E789,"&gt;0"))=4,3,0)-IF(VALUE(COUNTIF(E786:E789,"&gt;0"))=3,2,0)-IF(VALUE(COUNTIF(E786:E789,"&gt;0"))=2,1,0)</f>
        <v>1.98</v>
      </c>
      <c r="F790" s="34"/>
      <c r="G790" s="28"/>
    </row>
    <row r="791" spans="2:7" ht="23.1" customHeight="1" x14ac:dyDescent="0.25">
      <c r="B791" s="25"/>
      <c r="C791" s="25"/>
      <c r="D791" s="25"/>
      <c r="E791" s="35"/>
      <c r="F791" s="25"/>
      <c r="G791" s="28"/>
    </row>
    <row r="792" spans="2:7" ht="23.1" customHeight="1" x14ac:dyDescent="0.35">
      <c r="B792" s="36"/>
      <c r="C792" s="37" t="s">
        <v>25</v>
      </c>
      <c r="D792" s="50">
        <f>E790*D766</f>
        <v>66011.22</v>
      </c>
      <c r="E792" s="50"/>
      <c r="F792" s="25"/>
      <c r="G792" s="28"/>
    </row>
    <row r="793" spans="2:7" ht="23.1" customHeight="1" x14ac:dyDescent="0.3">
      <c r="B793" s="25"/>
      <c r="C793" s="38" t="s">
        <v>26</v>
      </c>
      <c r="D793" s="51">
        <f>D792/D765</f>
        <v>55.564999999999998</v>
      </c>
      <c r="E793" s="51"/>
      <c r="F793" s="25"/>
      <c r="G793" s="25"/>
    </row>
    <row r="794" spans="2:7" ht="54.95" customHeight="1" x14ac:dyDescent="0.8">
      <c r="B794" s="52" t="s">
        <v>98</v>
      </c>
      <c r="C794" s="52"/>
      <c r="D794" s="52"/>
      <c r="E794" s="52"/>
      <c r="F794" s="52"/>
      <c r="G794" s="52"/>
    </row>
    <row r="795" spans="2:7" ht="45.95" customHeight="1" x14ac:dyDescent="0.25">
      <c r="B795" s="53" t="s">
        <v>28</v>
      </c>
      <c r="C795" s="53"/>
      <c r="D795" s="53"/>
      <c r="E795" s="53"/>
      <c r="F795" s="53"/>
      <c r="G795" s="53"/>
    </row>
    <row r="796" spans="2:7" ht="30" customHeight="1" x14ac:dyDescent="0.25">
      <c r="B796" s="5"/>
      <c r="C796" s="6" t="s">
        <v>4</v>
      </c>
      <c r="D796" s="7"/>
      <c r="E796" s="5"/>
      <c r="F796" s="5"/>
      <c r="G796" s="8"/>
    </row>
    <row r="797" spans="2:7" ht="23.1" customHeight="1" x14ac:dyDescent="0.25">
      <c r="B797" s="5"/>
      <c r="C797" s="54" t="s">
        <v>5</v>
      </c>
      <c r="D797" s="55" t="s">
        <v>27</v>
      </c>
      <c r="E797" s="55"/>
      <c r="F797" s="55"/>
      <c r="G797" s="55"/>
    </row>
    <row r="798" spans="2:7" ht="23.1" customHeight="1" x14ac:dyDescent="0.25">
      <c r="B798" s="5"/>
      <c r="C798" s="54"/>
      <c r="D798" s="55" t="s">
        <v>142</v>
      </c>
      <c r="E798" s="55"/>
      <c r="F798" s="55"/>
      <c r="G798" s="55"/>
    </row>
    <row r="799" spans="2:7" ht="23.1" customHeight="1" x14ac:dyDescent="0.25">
      <c r="B799" s="5"/>
      <c r="C799" s="54"/>
      <c r="D799" s="55" t="s">
        <v>147</v>
      </c>
      <c r="E799" s="55"/>
      <c r="F799" s="55"/>
      <c r="G799" s="55"/>
    </row>
    <row r="800" spans="2:7" ht="23.1" customHeight="1" x14ac:dyDescent="0.25">
      <c r="B800" s="5"/>
      <c r="C800" s="44" t="s">
        <v>6</v>
      </c>
      <c r="D800" s="10">
        <v>1.6</v>
      </c>
      <c r="E800" s="11"/>
      <c r="F800" s="5"/>
      <c r="G800" s="8"/>
    </row>
    <row r="801" spans="2:7" ht="23.1" customHeight="1" x14ac:dyDescent="0.25">
      <c r="B801" s="5"/>
      <c r="C801" s="44" t="s">
        <v>7</v>
      </c>
      <c r="D801" s="12">
        <v>314</v>
      </c>
      <c r="E801" s="56" t="s">
        <v>8</v>
      </c>
      <c r="F801" s="56"/>
      <c r="G801" s="57">
        <f>D802/D801</f>
        <v>33.923566878980893</v>
      </c>
    </row>
    <row r="802" spans="2:7" ht="23.1" customHeight="1" x14ac:dyDescent="0.25">
      <c r="B802" s="5"/>
      <c r="C802" s="44" t="s">
        <v>9</v>
      </c>
      <c r="D802" s="10">
        <v>10652</v>
      </c>
      <c r="E802" s="56"/>
      <c r="F802" s="56"/>
      <c r="G802" s="57"/>
    </row>
    <row r="803" spans="2:7" ht="23.1" customHeight="1" x14ac:dyDescent="0.25">
      <c r="B803" s="5"/>
      <c r="C803" s="4"/>
      <c r="D803" s="13"/>
      <c r="E803" s="11"/>
      <c r="F803" s="5"/>
      <c r="G803" s="8"/>
    </row>
    <row r="804" spans="2:7" ht="23.1" customHeight="1" x14ac:dyDescent="0.25">
      <c r="B804" s="5"/>
      <c r="C804" s="14" t="s">
        <v>10</v>
      </c>
      <c r="D804" s="15" t="s">
        <v>52</v>
      </c>
      <c r="E804" s="5"/>
      <c r="F804" s="5"/>
      <c r="G804" s="8"/>
    </row>
    <row r="805" spans="2:7" ht="23.1" customHeight="1" x14ac:dyDescent="0.25">
      <c r="B805" s="5"/>
      <c r="C805" s="14" t="s">
        <v>11</v>
      </c>
      <c r="D805" s="15">
        <v>50</v>
      </c>
      <c r="E805" s="5"/>
      <c r="F805" s="5"/>
      <c r="G805" s="8"/>
    </row>
    <row r="806" spans="2:7" ht="23.1" customHeight="1" x14ac:dyDescent="0.25">
      <c r="B806" s="5"/>
      <c r="C806" s="14" t="s">
        <v>12</v>
      </c>
      <c r="D806" s="16" t="s">
        <v>13</v>
      </c>
      <c r="E806" s="5"/>
      <c r="F806" s="5"/>
      <c r="G806" s="8"/>
    </row>
    <row r="807" spans="2:7" ht="23.1" customHeight="1" x14ac:dyDescent="0.25">
      <c r="B807" s="5"/>
      <c r="C807" s="5"/>
      <c r="D807" s="5"/>
      <c r="E807" s="5"/>
      <c r="F807" s="5"/>
      <c r="G807" s="8"/>
    </row>
    <row r="808" spans="2:7" ht="50.1" customHeight="1" x14ac:dyDescent="0.25">
      <c r="B808" s="58" t="s">
        <v>2</v>
      </c>
      <c r="C808" s="58"/>
      <c r="D808" s="43" t="s">
        <v>14</v>
      </c>
      <c r="E808" s="59" t="s">
        <v>15</v>
      </c>
      <c r="F808" s="59"/>
      <c r="G808" s="43" t="s">
        <v>16</v>
      </c>
    </row>
    <row r="809" spans="2:7" ht="50.1" customHeight="1" x14ac:dyDescent="0.25">
      <c r="B809" s="48" t="s">
        <v>29</v>
      </c>
      <c r="C809" s="48"/>
      <c r="D809" s="18">
        <v>230.18</v>
      </c>
      <c r="E809" s="41">
        <v>1.6</v>
      </c>
      <c r="F809" s="40" t="s">
        <v>1</v>
      </c>
      <c r="G809" s="39">
        <f t="shared" ref="G809:G816" si="22">D809*E809</f>
        <v>368.28800000000001</v>
      </c>
    </row>
    <row r="810" spans="2:7" ht="50.1" customHeight="1" x14ac:dyDescent="0.25">
      <c r="B810" s="48" t="s">
        <v>30</v>
      </c>
      <c r="C810" s="48"/>
      <c r="D810" s="18">
        <v>110</v>
      </c>
      <c r="E810" s="41">
        <v>0.5</v>
      </c>
      <c r="F810" s="40" t="s">
        <v>3</v>
      </c>
      <c r="G810" s="39">
        <f t="shared" si="22"/>
        <v>55</v>
      </c>
    </row>
    <row r="811" spans="2:7" ht="50.1" customHeight="1" x14ac:dyDescent="0.25">
      <c r="B811" s="48" t="s">
        <v>17</v>
      </c>
      <c r="C811" s="48"/>
      <c r="D811" s="18">
        <v>505</v>
      </c>
      <c r="E811" s="41">
        <v>0.5</v>
      </c>
      <c r="F811" s="40" t="s">
        <v>3</v>
      </c>
      <c r="G811" s="39">
        <f t="shared" si="22"/>
        <v>252.5</v>
      </c>
    </row>
    <row r="812" spans="2:7" ht="50.1" customHeight="1" x14ac:dyDescent="0.25">
      <c r="B812" s="48" t="s">
        <v>31</v>
      </c>
      <c r="C812" s="48"/>
      <c r="D812" s="18">
        <v>760</v>
      </c>
      <c r="E812" s="41"/>
      <c r="F812" s="40" t="s">
        <v>1</v>
      </c>
      <c r="G812" s="39">
        <f t="shared" si="22"/>
        <v>0</v>
      </c>
    </row>
    <row r="813" spans="2:7" ht="50.1" customHeight="1" x14ac:dyDescent="0.25">
      <c r="B813" s="48" t="s">
        <v>176</v>
      </c>
      <c r="C813" s="48"/>
      <c r="D813" s="19">
        <v>3830</v>
      </c>
      <c r="E813" s="41">
        <v>1.6</v>
      </c>
      <c r="F813" s="40" t="s">
        <v>1</v>
      </c>
      <c r="G813" s="39">
        <f t="shared" si="22"/>
        <v>6128</v>
      </c>
    </row>
    <row r="814" spans="2:7" ht="99.95" customHeight="1" x14ac:dyDescent="0.25">
      <c r="B814" s="48" t="s">
        <v>32</v>
      </c>
      <c r="C814" s="48"/>
      <c r="D814" s="18">
        <v>950</v>
      </c>
      <c r="E814" s="41">
        <v>1.6</v>
      </c>
      <c r="F814" s="40" t="s">
        <v>1</v>
      </c>
      <c r="G814" s="39">
        <f t="shared" si="22"/>
        <v>1520</v>
      </c>
    </row>
    <row r="815" spans="2:7" ht="99.95" customHeight="1" x14ac:dyDescent="0.25">
      <c r="B815" s="48" t="s">
        <v>33</v>
      </c>
      <c r="C815" s="48"/>
      <c r="D815" s="18">
        <v>10330</v>
      </c>
      <c r="E815" s="41">
        <v>0</v>
      </c>
      <c r="F815" s="40" t="s">
        <v>1</v>
      </c>
      <c r="G815" s="39">
        <f t="shared" si="22"/>
        <v>0</v>
      </c>
    </row>
    <row r="816" spans="2:7" ht="99.95" customHeight="1" x14ac:dyDescent="0.25">
      <c r="B816" s="48" t="s">
        <v>34</v>
      </c>
      <c r="C816" s="48"/>
      <c r="D816" s="18">
        <v>4680</v>
      </c>
      <c r="E816" s="41">
        <v>0</v>
      </c>
      <c r="F816" s="40" t="s">
        <v>1</v>
      </c>
      <c r="G816" s="39">
        <f t="shared" si="22"/>
        <v>0</v>
      </c>
    </row>
    <row r="817" spans="2:7" ht="99.95" customHeight="1" x14ac:dyDescent="0.25">
      <c r="B817" s="48" t="s">
        <v>35</v>
      </c>
      <c r="C817" s="48"/>
      <c r="D817" s="18">
        <v>1010</v>
      </c>
      <c r="E817" s="41">
        <v>0</v>
      </c>
      <c r="F817" s="40" t="s">
        <v>1</v>
      </c>
      <c r="G817" s="39">
        <f>D817*E817</f>
        <v>0</v>
      </c>
    </row>
    <row r="818" spans="2:7" ht="99.95" customHeight="1" x14ac:dyDescent="0.25">
      <c r="B818" s="48" t="s">
        <v>36</v>
      </c>
      <c r="C818" s="48"/>
      <c r="D818" s="18">
        <v>3060</v>
      </c>
      <c r="E818" s="41">
        <v>0</v>
      </c>
      <c r="F818" s="40" t="s">
        <v>1</v>
      </c>
      <c r="G818" s="39">
        <f>D818*E818</f>
        <v>0</v>
      </c>
    </row>
    <row r="819" spans="2:7" ht="99.95" customHeight="1" x14ac:dyDescent="0.25">
      <c r="B819" s="48" t="s">
        <v>37</v>
      </c>
      <c r="C819" s="48"/>
      <c r="D819" s="18">
        <v>3810</v>
      </c>
      <c r="E819" s="41">
        <v>0</v>
      </c>
      <c r="F819" s="40" t="s">
        <v>1</v>
      </c>
      <c r="G819" s="39">
        <f>D819*E819</f>
        <v>0</v>
      </c>
    </row>
    <row r="820" spans="2:7" ht="23.1" customHeight="1" x14ac:dyDescent="0.25">
      <c r="B820" s="20"/>
      <c r="C820" s="20"/>
      <c r="D820" s="21"/>
      <c r="E820" s="22"/>
      <c r="F820" s="23"/>
      <c r="G820" s="24"/>
    </row>
    <row r="821" spans="2:7" ht="23.1" customHeight="1" x14ac:dyDescent="0.25">
      <c r="B821" s="25"/>
      <c r="C821" s="26" t="s">
        <v>18</v>
      </c>
      <c r="D821" s="27"/>
      <c r="E821" s="25"/>
      <c r="F821" s="25"/>
      <c r="G821" s="28"/>
    </row>
    <row r="822" spans="2:7" ht="23.1" customHeight="1" x14ac:dyDescent="0.25">
      <c r="B822" s="25"/>
      <c r="C822" s="49" t="s">
        <v>19</v>
      </c>
      <c r="D822" s="42" t="s">
        <v>20</v>
      </c>
      <c r="E822" s="30">
        <f>IF(G809&gt;0, ROUND((G809+D802)/D802,2), 0)</f>
        <v>1.03</v>
      </c>
      <c r="F822" s="30"/>
      <c r="G822" s="25"/>
    </row>
    <row r="823" spans="2:7" ht="23.1" customHeight="1" x14ac:dyDescent="0.25">
      <c r="B823" s="25"/>
      <c r="C823" s="49"/>
      <c r="D823" s="42" t="s">
        <v>21</v>
      </c>
      <c r="E823" s="30">
        <f>IF(SUM(G810:G811)&gt;0,ROUND((G810+G811+D802)/D802,2),0)</f>
        <v>1.03</v>
      </c>
      <c r="F823" s="30"/>
      <c r="G823" s="28"/>
    </row>
    <row r="824" spans="2:7" ht="23.1" customHeight="1" x14ac:dyDescent="0.25">
      <c r="B824" s="25"/>
      <c r="C824" s="49"/>
      <c r="D824" s="42" t="s">
        <v>22</v>
      </c>
      <c r="E824" s="30">
        <f>IF(G812&gt;0,ROUND((G812+D802)/D802,2),0)</f>
        <v>0</v>
      </c>
      <c r="F824" s="31"/>
      <c r="G824" s="28"/>
    </row>
    <row r="825" spans="2:7" ht="23.1" customHeight="1" x14ac:dyDescent="0.25">
      <c r="B825" s="25"/>
      <c r="C825" s="49"/>
      <c r="D825" s="42" t="s">
        <v>23</v>
      </c>
      <c r="E825" s="30">
        <f>IF(SUM(G813:G819)&gt;0,ROUND((SUM(G813:G819)+D802)/D802,2),0)</f>
        <v>1.72</v>
      </c>
      <c r="F825" s="25"/>
      <c r="G825" s="28"/>
    </row>
    <row r="826" spans="2:7" ht="23.1" customHeight="1" x14ac:dyDescent="0.25">
      <c r="B826" s="25"/>
      <c r="C826" s="25"/>
      <c r="D826" s="32" t="s">
        <v>24</v>
      </c>
      <c r="E826" s="33">
        <f>SUM(E822:E825)-IF(VALUE(COUNTIF(E822:E825,"&gt;0"))=4,3,0)-IF(VALUE(COUNTIF(E822:E825,"&gt;0"))=3,2,0)-IF(VALUE(COUNTIF(E822:E825,"&gt;0"))=2,1,0)</f>
        <v>1.7800000000000002</v>
      </c>
      <c r="F826" s="34"/>
      <c r="G826" s="28"/>
    </row>
    <row r="827" spans="2:7" ht="23.1" customHeight="1" x14ac:dyDescent="0.25">
      <c r="B827" s="25"/>
      <c r="C827" s="25"/>
      <c r="D827" s="25"/>
      <c r="E827" s="35"/>
      <c r="F827" s="25"/>
      <c r="G827" s="28"/>
    </row>
    <row r="828" spans="2:7" ht="23.1" customHeight="1" x14ac:dyDescent="0.35">
      <c r="B828" s="36"/>
      <c r="C828" s="37" t="s">
        <v>25</v>
      </c>
      <c r="D828" s="50">
        <f>E826*D802</f>
        <v>18960.560000000001</v>
      </c>
      <c r="E828" s="50"/>
      <c r="F828" s="25"/>
      <c r="G828" s="28"/>
    </row>
    <row r="829" spans="2:7" ht="23.1" customHeight="1" x14ac:dyDescent="0.3">
      <c r="B829" s="25"/>
      <c r="C829" s="38" t="s">
        <v>26</v>
      </c>
      <c r="D829" s="51">
        <f>D828/D801</f>
        <v>60.383949044585989</v>
      </c>
      <c r="E829" s="51"/>
      <c r="F829" s="25"/>
      <c r="G829" s="25"/>
    </row>
    <row r="830" spans="2:7" ht="54.95" customHeight="1" x14ac:dyDescent="0.8">
      <c r="B830" s="52" t="s">
        <v>99</v>
      </c>
      <c r="C830" s="52"/>
      <c r="D830" s="52"/>
      <c r="E830" s="52"/>
      <c r="F830" s="52"/>
      <c r="G830" s="52"/>
    </row>
    <row r="831" spans="2:7" ht="45.95" customHeight="1" x14ac:dyDescent="0.25">
      <c r="B831" s="53" t="s">
        <v>28</v>
      </c>
      <c r="C831" s="53"/>
      <c r="D831" s="53"/>
      <c r="E831" s="53"/>
      <c r="F831" s="53"/>
      <c r="G831" s="53"/>
    </row>
    <row r="832" spans="2:7" ht="30" customHeight="1" x14ac:dyDescent="0.25">
      <c r="B832" s="5"/>
      <c r="C832" s="6" t="s">
        <v>4</v>
      </c>
      <c r="D832" s="7"/>
      <c r="E832" s="5"/>
      <c r="F832" s="5"/>
      <c r="G832" s="8"/>
    </row>
    <row r="833" spans="2:7" ht="23.1" customHeight="1" x14ac:dyDescent="0.25">
      <c r="B833" s="5"/>
      <c r="C833" s="54" t="s">
        <v>5</v>
      </c>
      <c r="D833" s="55" t="s">
        <v>27</v>
      </c>
      <c r="E833" s="55"/>
      <c r="F833" s="55"/>
      <c r="G833" s="55"/>
    </row>
    <row r="834" spans="2:7" ht="23.1" customHeight="1" x14ac:dyDescent="0.25">
      <c r="B834" s="5"/>
      <c r="C834" s="54"/>
      <c r="D834" s="55" t="s">
        <v>142</v>
      </c>
      <c r="E834" s="55"/>
      <c r="F834" s="55"/>
      <c r="G834" s="55"/>
    </row>
    <row r="835" spans="2:7" ht="23.1" customHeight="1" x14ac:dyDescent="0.25">
      <c r="B835" s="5"/>
      <c r="C835" s="54"/>
      <c r="D835" s="55" t="s">
        <v>148</v>
      </c>
      <c r="E835" s="55"/>
      <c r="F835" s="55"/>
      <c r="G835" s="55"/>
    </row>
    <row r="836" spans="2:7" ht="23.1" customHeight="1" x14ac:dyDescent="0.25">
      <c r="B836" s="5"/>
      <c r="C836" s="44" t="s">
        <v>6</v>
      </c>
      <c r="D836" s="10">
        <v>5.7</v>
      </c>
      <c r="E836" s="11"/>
      <c r="F836" s="5"/>
      <c r="G836" s="8"/>
    </row>
    <row r="837" spans="2:7" ht="23.1" customHeight="1" x14ac:dyDescent="0.25">
      <c r="B837" s="5"/>
      <c r="C837" s="44" t="s">
        <v>7</v>
      </c>
      <c r="D837" s="12">
        <v>1203</v>
      </c>
      <c r="E837" s="56" t="s">
        <v>8</v>
      </c>
      <c r="F837" s="56"/>
      <c r="G837" s="57">
        <f>D838/D837</f>
        <v>29.126350789692435</v>
      </c>
    </row>
    <row r="838" spans="2:7" ht="23.1" customHeight="1" x14ac:dyDescent="0.25">
      <c r="B838" s="5"/>
      <c r="C838" s="44" t="s">
        <v>9</v>
      </c>
      <c r="D838" s="10">
        <v>35039</v>
      </c>
      <c r="E838" s="56"/>
      <c r="F838" s="56"/>
      <c r="G838" s="57"/>
    </row>
    <row r="839" spans="2:7" ht="23.1" customHeight="1" x14ac:dyDescent="0.25">
      <c r="B839" s="5"/>
      <c r="C839" s="4"/>
      <c r="D839" s="13"/>
      <c r="E839" s="11"/>
      <c r="F839" s="5"/>
      <c r="G839" s="8"/>
    </row>
    <row r="840" spans="2:7" ht="23.1" customHeight="1" x14ac:dyDescent="0.25">
      <c r="B840" s="5"/>
      <c r="C840" s="14" t="s">
        <v>10</v>
      </c>
      <c r="D840" s="15" t="s">
        <v>39</v>
      </c>
      <c r="E840" s="5"/>
      <c r="F840" s="5"/>
      <c r="G840" s="8"/>
    </row>
    <row r="841" spans="2:7" ht="23.1" customHeight="1" x14ac:dyDescent="0.25">
      <c r="B841" s="5"/>
      <c r="C841" s="14" t="s">
        <v>11</v>
      </c>
      <c r="D841" s="15">
        <v>55</v>
      </c>
      <c r="E841" s="5"/>
      <c r="F841" s="5"/>
      <c r="G841" s="8"/>
    </row>
    <row r="842" spans="2:7" ht="23.1" customHeight="1" x14ac:dyDescent="0.25">
      <c r="B842" s="5"/>
      <c r="C842" s="14" t="s">
        <v>12</v>
      </c>
      <c r="D842" s="16" t="s">
        <v>13</v>
      </c>
      <c r="E842" s="5"/>
      <c r="F842" s="5"/>
      <c r="G842" s="8"/>
    </row>
    <row r="843" spans="2:7" ht="23.1" customHeight="1" x14ac:dyDescent="0.25">
      <c r="B843" s="5"/>
      <c r="C843" s="5"/>
      <c r="D843" s="5"/>
      <c r="E843" s="5"/>
      <c r="F843" s="5"/>
      <c r="G843" s="8"/>
    </row>
    <row r="844" spans="2:7" ht="50.1" customHeight="1" x14ac:dyDescent="0.25">
      <c r="B844" s="58" t="s">
        <v>2</v>
      </c>
      <c r="C844" s="58"/>
      <c r="D844" s="43" t="s">
        <v>14</v>
      </c>
      <c r="E844" s="59" t="s">
        <v>15</v>
      </c>
      <c r="F844" s="59"/>
      <c r="G844" s="43" t="s">
        <v>16</v>
      </c>
    </row>
    <row r="845" spans="2:7" ht="50.1" customHeight="1" x14ac:dyDescent="0.25">
      <c r="B845" s="48" t="s">
        <v>29</v>
      </c>
      <c r="C845" s="48"/>
      <c r="D845" s="18">
        <v>230.18</v>
      </c>
      <c r="E845" s="41">
        <v>5.7</v>
      </c>
      <c r="F845" s="40" t="s">
        <v>1</v>
      </c>
      <c r="G845" s="39">
        <f t="shared" ref="G845:G852" si="23">D845*E845</f>
        <v>1312.0260000000001</v>
      </c>
    </row>
    <row r="846" spans="2:7" ht="50.1" customHeight="1" x14ac:dyDescent="0.25">
      <c r="B846" s="48" t="s">
        <v>30</v>
      </c>
      <c r="C846" s="48"/>
      <c r="D846" s="18">
        <v>110</v>
      </c>
      <c r="E846" s="41">
        <v>1.2</v>
      </c>
      <c r="F846" s="40" t="s">
        <v>3</v>
      </c>
      <c r="G846" s="39">
        <f t="shared" si="23"/>
        <v>132</v>
      </c>
    </row>
    <row r="847" spans="2:7" ht="50.1" customHeight="1" x14ac:dyDescent="0.25">
      <c r="B847" s="48" t="s">
        <v>17</v>
      </c>
      <c r="C847" s="48"/>
      <c r="D847" s="18">
        <v>505</v>
      </c>
      <c r="E847" s="41">
        <v>1.2</v>
      </c>
      <c r="F847" s="40" t="s">
        <v>3</v>
      </c>
      <c r="G847" s="39">
        <f t="shared" si="23"/>
        <v>606</v>
      </c>
    </row>
    <row r="848" spans="2:7" ht="50.1" customHeight="1" x14ac:dyDescent="0.25">
      <c r="B848" s="48" t="s">
        <v>31</v>
      </c>
      <c r="C848" s="48"/>
      <c r="D848" s="18">
        <v>760</v>
      </c>
      <c r="E848" s="41"/>
      <c r="F848" s="40" t="s">
        <v>1</v>
      </c>
      <c r="G848" s="39">
        <f t="shared" si="23"/>
        <v>0</v>
      </c>
    </row>
    <row r="849" spans="2:7" ht="50.1" customHeight="1" x14ac:dyDescent="0.25">
      <c r="B849" s="48" t="s">
        <v>176</v>
      </c>
      <c r="C849" s="48"/>
      <c r="D849" s="19">
        <v>3830</v>
      </c>
      <c r="E849" s="41">
        <v>5.7</v>
      </c>
      <c r="F849" s="40" t="s">
        <v>1</v>
      </c>
      <c r="G849" s="39">
        <f t="shared" si="23"/>
        <v>21831</v>
      </c>
    </row>
    <row r="850" spans="2:7" ht="99.95" customHeight="1" x14ac:dyDescent="0.25">
      <c r="B850" s="48" t="s">
        <v>32</v>
      </c>
      <c r="C850" s="48"/>
      <c r="D850" s="18">
        <v>950</v>
      </c>
      <c r="E850" s="41">
        <v>5.7</v>
      </c>
      <c r="F850" s="40" t="s">
        <v>1</v>
      </c>
      <c r="G850" s="39">
        <f t="shared" si="23"/>
        <v>5415</v>
      </c>
    </row>
    <row r="851" spans="2:7" ht="99.95" customHeight="1" x14ac:dyDescent="0.25">
      <c r="B851" s="48" t="s">
        <v>33</v>
      </c>
      <c r="C851" s="48"/>
      <c r="D851" s="18">
        <v>10330</v>
      </c>
      <c r="E851" s="41">
        <v>0</v>
      </c>
      <c r="F851" s="40" t="s">
        <v>1</v>
      </c>
      <c r="G851" s="39">
        <f t="shared" si="23"/>
        <v>0</v>
      </c>
    </row>
    <row r="852" spans="2:7" ht="99.95" customHeight="1" x14ac:dyDescent="0.25">
      <c r="B852" s="48" t="s">
        <v>34</v>
      </c>
      <c r="C852" s="48"/>
      <c r="D852" s="18">
        <v>4680</v>
      </c>
      <c r="E852" s="41">
        <v>0</v>
      </c>
      <c r="F852" s="40" t="s">
        <v>1</v>
      </c>
      <c r="G852" s="39">
        <f t="shared" si="23"/>
        <v>0</v>
      </c>
    </row>
    <row r="853" spans="2:7" ht="99.95" customHeight="1" x14ac:dyDescent="0.25">
      <c r="B853" s="48" t="s">
        <v>35</v>
      </c>
      <c r="C853" s="48"/>
      <c r="D853" s="18">
        <v>1010</v>
      </c>
      <c r="E853" s="41">
        <v>0</v>
      </c>
      <c r="F853" s="40" t="s">
        <v>1</v>
      </c>
      <c r="G853" s="39">
        <f>D853*E853</f>
        <v>0</v>
      </c>
    </row>
    <row r="854" spans="2:7" ht="99.95" customHeight="1" x14ac:dyDescent="0.25">
      <c r="B854" s="48" t="s">
        <v>36</v>
      </c>
      <c r="C854" s="48"/>
      <c r="D854" s="18">
        <v>3060</v>
      </c>
      <c r="E854" s="41">
        <v>0</v>
      </c>
      <c r="F854" s="40" t="s">
        <v>1</v>
      </c>
      <c r="G854" s="39">
        <f>D854*E854</f>
        <v>0</v>
      </c>
    </row>
    <row r="855" spans="2:7" ht="99.95" customHeight="1" x14ac:dyDescent="0.25">
      <c r="B855" s="48" t="s">
        <v>37</v>
      </c>
      <c r="C855" s="48"/>
      <c r="D855" s="18">
        <v>3810</v>
      </c>
      <c r="E855" s="41">
        <v>0</v>
      </c>
      <c r="F855" s="40" t="s">
        <v>1</v>
      </c>
      <c r="G855" s="39">
        <f>D855*E855</f>
        <v>0</v>
      </c>
    </row>
    <row r="856" spans="2:7" ht="23.1" customHeight="1" x14ac:dyDescent="0.25">
      <c r="B856" s="20"/>
      <c r="C856" s="20"/>
      <c r="D856" s="21"/>
      <c r="E856" s="22"/>
      <c r="F856" s="23"/>
      <c r="G856" s="24"/>
    </row>
    <row r="857" spans="2:7" ht="23.1" customHeight="1" x14ac:dyDescent="0.25">
      <c r="B857" s="25"/>
      <c r="C857" s="26" t="s">
        <v>18</v>
      </c>
      <c r="D857" s="27"/>
      <c r="E857" s="25"/>
      <c r="F857" s="25"/>
      <c r="G857" s="28"/>
    </row>
    <row r="858" spans="2:7" ht="23.1" customHeight="1" x14ac:dyDescent="0.25">
      <c r="B858" s="25"/>
      <c r="C858" s="49" t="s">
        <v>19</v>
      </c>
      <c r="D858" s="42" t="s">
        <v>20</v>
      </c>
      <c r="E858" s="30">
        <f>IF(G845&gt;0, ROUND((G845+D838)/D838,2), 0)</f>
        <v>1.04</v>
      </c>
      <c r="F858" s="30"/>
      <c r="G858" s="25"/>
    </row>
    <row r="859" spans="2:7" ht="23.1" customHeight="1" x14ac:dyDescent="0.25">
      <c r="B859" s="25"/>
      <c r="C859" s="49"/>
      <c r="D859" s="42" t="s">
        <v>21</v>
      </c>
      <c r="E859" s="30">
        <f>IF(SUM(G846:G847)&gt;0,ROUND((G846+G847+D838)/D838,2),0)</f>
        <v>1.02</v>
      </c>
      <c r="F859" s="30"/>
      <c r="G859" s="28"/>
    </row>
    <row r="860" spans="2:7" ht="23.1" customHeight="1" x14ac:dyDescent="0.25">
      <c r="B860" s="25"/>
      <c r="C860" s="49"/>
      <c r="D860" s="42" t="s">
        <v>22</v>
      </c>
      <c r="E860" s="30">
        <f>IF(G848&gt;0,ROUND((G848+D838)/D838,2),0)</f>
        <v>0</v>
      </c>
      <c r="F860" s="31"/>
      <c r="G860" s="28"/>
    </row>
    <row r="861" spans="2:7" ht="23.1" customHeight="1" x14ac:dyDescent="0.25">
      <c r="B861" s="25"/>
      <c r="C861" s="49"/>
      <c r="D861" s="42" t="s">
        <v>23</v>
      </c>
      <c r="E861" s="30">
        <f>IF(SUM(G849:G855)&gt;0,ROUND((SUM(G849:G855)+D838)/D838,2),0)</f>
        <v>1.78</v>
      </c>
      <c r="F861" s="25"/>
      <c r="G861" s="28"/>
    </row>
    <row r="862" spans="2:7" ht="23.1" customHeight="1" x14ac:dyDescent="0.25">
      <c r="B862" s="25"/>
      <c r="C862" s="25"/>
      <c r="D862" s="32" t="s">
        <v>24</v>
      </c>
      <c r="E862" s="33">
        <f>SUM(E858:E861)-IF(VALUE(COUNTIF(E858:E861,"&gt;0"))=4,3,0)-IF(VALUE(COUNTIF(E858:E861,"&gt;0"))=3,2,0)-IF(VALUE(COUNTIF(E858:E861,"&gt;0"))=2,1,0)</f>
        <v>1.8399999999999999</v>
      </c>
      <c r="F862" s="34"/>
      <c r="G862" s="28"/>
    </row>
    <row r="863" spans="2:7" ht="23.1" customHeight="1" x14ac:dyDescent="0.25">
      <c r="B863" s="25"/>
      <c r="C863" s="25"/>
      <c r="D863" s="25"/>
      <c r="E863" s="35"/>
      <c r="F863" s="25"/>
      <c r="G863" s="28"/>
    </row>
    <row r="864" spans="2:7" ht="23.1" customHeight="1" x14ac:dyDescent="0.35">
      <c r="B864" s="36"/>
      <c r="C864" s="37" t="s">
        <v>25</v>
      </c>
      <c r="D864" s="50">
        <f>E862*D838</f>
        <v>64471.759999999995</v>
      </c>
      <c r="E864" s="50"/>
      <c r="F864" s="25"/>
      <c r="G864" s="28"/>
    </row>
    <row r="865" spans="2:7" ht="23.1" customHeight="1" x14ac:dyDescent="0.3">
      <c r="B865" s="25"/>
      <c r="C865" s="38" t="s">
        <v>26</v>
      </c>
      <c r="D865" s="51">
        <f>D864/D837</f>
        <v>53.59248545303408</v>
      </c>
      <c r="E865" s="51"/>
      <c r="F865" s="25"/>
      <c r="G865" s="25"/>
    </row>
    <row r="866" spans="2:7" ht="54.95" customHeight="1" x14ac:dyDescent="0.8">
      <c r="B866" s="52" t="s">
        <v>100</v>
      </c>
      <c r="C866" s="52"/>
      <c r="D866" s="52"/>
      <c r="E866" s="52"/>
      <c r="F866" s="52"/>
      <c r="G866" s="52"/>
    </row>
    <row r="867" spans="2:7" ht="45.95" customHeight="1" x14ac:dyDescent="0.25">
      <c r="B867" s="53" t="s">
        <v>28</v>
      </c>
      <c r="C867" s="53"/>
      <c r="D867" s="53"/>
      <c r="E867" s="53"/>
      <c r="F867" s="53"/>
      <c r="G867" s="53"/>
    </row>
    <row r="868" spans="2:7" ht="30" customHeight="1" x14ac:dyDescent="0.25">
      <c r="B868" s="5"/>
      <c r="C868" s="6" t="s">
        <v>4</v>
      </c>
      <c r="D868" s="7"/>
      <c r="E868" s="5"/>
      <c r="F868" s="5"/>
      <c r="G868" s="8"/>
    </row>
    <row r="869" spans="2:7" ht="23.1" customHeight="1" x14ac:dyDescent="0.25">
      <c r="B869" s="5"/>
      <c r="C869" s="54" t="s">
        <v>5</v>
      </c>
      <c r="D869" s="55" t="s">
        <v>27</v>
      </c>
      <c r="E869" s="55"/>
      <c r="F869" s="55"/>
      <c r="G869" s="55"/>
    </row>
    <row r="870" spans="2:7" ht="23.1" customHeight="1" x14ac:dyDescent="0.25">
      <c r="B870" s="5"/>
      <c r="C870" s="54"/>
      <c r="D870" s="55" t="s">
        <v>142</v>
      </c>
      <c r="E870" s="55"/>
      <c r="F870" s="55"/>
      <c r="G870" s="55"/>
    </row>
    <row r="871" spans="2:7" ht="23.1" customHeight="1" x14ac:dyDescent="0.25">
      <c r="B871" s="5"/>
      <c r="C871" s="54"/>
      <c r="D871" s="55" t="s">
        <v>149</v>
      </c>
      <c r="E871" s="55"/>
      <c r="F871" s="55"/>
      <c r="G871" s="55"/>
    </row>
    <row r="872" spans="2:7" ht="23.1" customHeight="1" x14ac:dyDescent="0.25">
      <c r="B872" s="5"/>
      <c r="C872" s="44" t="s">
        <v>6</v>
      </c>
      <c r="D872" s="10">
        <v>2</v>
      </c>
      <c r="E872" s="11"/>
      <c r="F872" s="5"/>
      <c r="G872" s="8"/>
    </row>
    <row r="873" spans="2:7" ht="23.1" customHeight="1" x14ac:dyDescent="0.25">
      <c r="B873" s="5"/>
      <c r="C873" s="44" t="s">
        <v>7</v>
      </c>
      <c r="D873" s="12">
        <v>339</v>
      </c>
      <c r="E873" s="56" t="s">
        <v>8</v>
      </c>
      <c r="F873" s="56"/>
      <c r="G873" s="57">
        <f>D874/D873</f>
        <v>36.141592920353979</v>
      </c>
    </row>
    <row r="874" spans="2:7" ht="23.1" customHeight="1" x14ac:dyDescent="0.25">
      <c r="B874" s="5"/>
      <c r="C874" s="44" t="s">
        <v>9</v>
      </c>
      <c r="D874" s="10">
        <v>12252</v>
      </c>
      <c r="E874" s="56"/>
      <c r="F874" s="56"/>
      <c r="G874" s="57"/>
    </row>
    <row r="875" spans="2:7" ht="23.1" customHeight="1" x14ac:dyDescent="0.25">
      <c r="B875" s="5"/>
      <c r="C875" s="4"/>
      <c r="D875" s="13"/>
      <c r="E875" s="11"/>
      <c r="F875" s="5"/>
      <c r="G875" s="8"/>
    </row>
    <row r="876" spans="2:7" ht="23.1" customHeight="1" x14ac:dyDescent="0.25">
      <c r="B876" s="5"/>
      <c r="C876" s="14" t="s">
        <v>10</v>
      </c>
      <c r="D876" s="15" t="s">
        <v>61</v>
      </c>
      <c r="E876" s="5"/>
      <c r="F876" s="5"/>
      <c r="G876" s="8"/>
    </row>
    <row r="877" spans="2:7" ht="23.1" customHeight="1" x14ac:dyDescent="0.25">
      <c r="B877" s="5"/>
      <c r="C877" s="14" t="s">
        <v>11</v>
      </c>
      <c r="D877" s="15">
        <v>55</v>
      </c>
      <c r="E877" s="5"/>
      <c r="F877" s="5"/>
      <c r="G877" s="8"/>
    </row>
    <row r="878" spans="2:7" ht="23.1" customHeight="1" x14ac:dyDescent="0.25">
      <c r="B878" s="5"/>
      <c r="C878" s="14" t="s">
        <v>12</v>
      </c>
      <c r="D878" s="16" t="s">
        <v>13</v>
      </c>
      <c r="E878" s="5"/>
      <c r="F878" s="5"/>
      <c r="G878" s="8"/>
    </row>
    <row r="879" spans="2:7" ht="23.1" customHeight="1" x14ac:dyDescent="0.25">
      <c r="B879" s="5"/>
      <c r="C879" s="5"/>
      <c r="D879" s="5"/>
      <c r="E879" s="5"/>
      <c r="F879" s="5"/>
      <c r="G879" s="8"/>
    </row>
    <row r="880" spans="2:7" ht="50.1" customHeight="1" x14ac:dyDescent="0.25">
      <c r="B880" s="58" t="s">
        <v>2</v>
      </c>
      <c r="C880" s="58"/>
      <c r="D880" s="43" t="s">
        <v>14</v>
      </c>
      <c r="E880" s="59" t="s">
        <v>15</v>
      </c>
      <c r="F880" s="59"/>
      <c r="G880" s="43" t="s">
        <v>16</v>
      </c>
    </row>
    <row r="881" spans="2:7" ht="50.1" customHeight="1" x14ac:dyDescent="0.25">
      <c r="B881" s="48" t="s">
        <v>29</v>
      </c>
      <c r="C881" s="48"/>
      <c r="D881" s="18">
        <v>230.18</v>
      </c>
      <c r="E881" s="41">
        <v>2</v>
      </c>
      <c r="F881" s="40" t="s">
        <v>1</v>
      </c>
      <c r="G881" s="39">
        <f t="shared" ref="G881:G888" si="24">D881*E881</f>
        <v>460.36</v>
      </c>
    </row>
    <row r="882" spans="2:7" ht="50.1" customHeight="1" x14ac:dyDescent="0.25">
      <c r="B882" s="48" t="s">
        <v>30</v>
      </c>
      <c r="C882" s="48"/>
      <c r="D882" s="18">
        <v>110</v>
      </c>
      <c r="E882" s="41">
        <v>0.6</v>
      </c>
      <c r="F882" s="40" t="s">
        <v>3</v>
      </c>
      <c r="G882" s="39">
        <f t="shared" si="24"/>
        <v>66</v>
      </c>
    </row>
    <row r="883" spans="2:7" ht="50.1" customHeight="1" x14ac:dyDescent="0.25">
      <c r="B883" s="48" t="s">
        <v>17</v>
      </c>
      <c r="C883" s="48"/>
      <c r="D883" s="18">
        <v>505</v>
      </c>
      <c r="E883" s="41">
        <v>0.6</v>
      </c>
      <c r="F883" s="40" t="s">
        <v>3</v>
      </c>
      <c r="G883" s="39">
        <f t="shared" si="24"/>
        <v>303</v>
      </c>
    </row>
    <row r="884" spans="2:7" ht="50.1" customHeight="1" x14ac:dyDescent="0.25">
      <c r="B884" s="48" t="s">
        <v>31</v>
      </c>
      <c r="C884" s="48"/>
      <c r="D884" s="18">
        <v>760</v>
      </c>
      <c r="E884" s="41"/>
      <c r="F884" s="40" t="s">
        <v>1</v>
      </c>
      <c r="G884" s="39">
        <f t="shared" si="24"/>
        <v>0</v>
      </c>
    </row>
    <row r="885" spans="2:7" ht="50.1" customHeight="1" x14ac:dyDescent="0.25">
      <c r="B885" s="48" t="s">
        <v>176</v>
      </c>
      <c r="C885" s="48"/>
      <c r="D885" s="19">
        <v>3830</v>
      </c>
      <c r="E885" s="41">
        <v>2</v>
      </c>
      <c r="F885" s="40" t="s">
        <v>1</v>
      </c>
      <c r="G885" s="39">
        <f t="shared" si="24"/>
        <v>7660</v>
      </c>
    </row>
    <row r="886" spans="2:7" ht="99.95" customHeight="1" x14ac:dyDescent="0.25">
      <c r="B886" s="48" t="s">
        <v>32</v>
      </c>
      <c r="C886" s="48"/>
      <c r="D886" s="18">
        <v>950</v>
      </c>
      <c r="E886" s="41">
        <v>2</v>
      </c>
      <c r="F886" s="40" t="s">
        <v>1</v>
      </c>
      <c r="G886" s="39">
        <f t="shared" si="24"/>
        <v>1900</v>
      </c>
    </row>
    <row r="887" spans="2:7" ht="99.95" customHeight="1" x14ac:dyDescent="0.25">
      <c r="B887" s="48" t="s">
        <v>33</v>
      </c>
      <c r="C887" s="48"/>
      <c r="D887" s="18">
        <v>10330</v>
      </c>
      <c r="E887" s="41">
        <v>0</v>
      </c>
      <c r="F887" s="40" t="s">
        <v>1</v>
      </c>
      <c r="G887" s="39">
        <f t="shared" si="24"/>
        <v>0</v>
      </c>
    </row>
    <row r="888" spans="2:7" ht="99.95" customHeight="1" x14ac:dyDescent="0.25">
      <c r="B888" s="48" t="s">
        <v>34</v>
      </c>
      <c r="C888" s="48"/>
      <c r="D888" s="18">
        <v>4680</v>
      </c>
      <c r="E888" s="41">
        <v>0</v>
      </c>
      <c r="F888" s="40" t="s">
        <v>1</v>
      </c>
      <c r="G888" s="39">
        <f t="shared" si="24"/>
        <v>0</v>
      </c>
    </row>
    <row r="889" spans="2:7" ht="99.95" customHeight="1" x14ac:dyDescent="0.25">
      <c r="B889" s="48" t="s">
        <v>35</v>
      </c>
      <c r="C889" s="48"/>
      <c r="D889" s="18">
        <v>1010</v>
      </c>
      <c r="E889" s="41">
        <v>0</v>
      </c>
      <c r="F889" s="40" t="s">
        <v>1</v>
      </c>
      <c r="G889" s="39">
        <f>D889*E889</f>
        <v>0</v>
      </c>
    </row>
    <row r="890" spans="2:7" ht="99.95" customHeight="1" x14ac:dyDescent="0.25">
      <c r="B890" s="48" t="s">
        <v>36</v>
      </c>
      <c r="C890" s="48"/>
      <c r="D890" s="18">
        <v>3060</v>
      </c>
      <c r="E890" s="41">
        <v>0</v>
      </c>
      <c r="F890" s="40" t="s">
        <v>1</v>
      </c>
      <c r="G890" s="39">
        <f>D890*E890</f>
        <v>0</v>
      </c>
    </row>
    <row r="891" spans="2:7" ht="99.95" customHeight="1" x14ac:dyDescent="0.25">
      <c r="B891" s="48" t="s">
        <v>37</v>
      </c>
      <c r="C891" s="48"/>
      <c r="D891" s="18">
        <v>3810</v>
      </c>
      <c r="E891" s="41">
        <v>0</v>
      </c>
      <c r="F891" s="40" t="s">
        <v>1</v>
      </c>
      <c r="G891" s="39">
        <f>D891*E891</f>
        <v>0</v>
      </c>
    </row>
    <row r="892" spans="2:7" ht="23.1" customHeight="1" x14ac:dyDescent="0.25">
      <c r="B892" s="20"/>
      <c r="C892" s="20"/>
      <c r="D892" s="21"/>
      <c r="E892" s="22"/>
      <c r="F892" s="23"/>
      <c r="G892" s="24"/>
    </row>
    <row r="893" spans="2:7" ht="23.1" customHeight="1" x14ac:dyDescent="0.25">
      <c r="B893" s="25"/>
      <c r="C893" s="26" t="s">
        <v>18</v>
      </c>
      <c r="D893" s="27"/>
      <c r="E893" s="25"/>
      <c r="F893" s="25"/>
      <c r="G893" s="28"/>
    </row>
    <row r="894" spans="2:7" ht="23.1" customHeight="1" x14ac:dyDescent="0.25">
      <c r="B894" s="25"/>
      <c r="C894" s="49" t="s">
        <v>19</v>
      </c>
      <c r="D894" s="42" t="s">
        <v>20</v>
      </c>
      <c r="E894" s="30">
        <f>IF(G881&gt;0, ROUND((G881+D874)/D874,2), 0)</f>
        <v>1.04</v>
      </c>
      <c r="F894" s="30"/>
      <c r="G894" s="25"/>
    </row>
    <row r="895" spans="2:7" ht="23.1" customHeight="1" x14ac:dyDescent="0.25">
      <c r="B895" s="25"/>
      <c r="C895" s="49"/>
      <c r="D895" s="42" t="s">
        <v>21</v>
      </c>
      <c r="E895" s="30">
        <f>IF(SUM(G882:G883)&gt;0,ROUND((G882+G883+D874)/D874,2),0)</f>
        <v>1.03</v>
      </c>
      <c r="F895" s="30"/>
      <c r="G895" s="28"/>
    </row>
    <row r="896" spans="2:7" ht="23.1" customHeight="1" x14ac:dyDescent="0.25">
      <c r="B896" s="25"/>
      <c r="C896" s="49"/>
      <c r="D896" s="42" t="s">
        <v>22</v>
      </c>
      <c r="E896" s="30">
        <f>IF(G884&gt;0,ROUND((G884+D874)/D874,2),0)</f>
        <v>0</v>
      </c>
      <c r="F896" s="31"/>
      <c r="G896" s="28"/>
    </row>
    <row r="897" spans="2:7" ht="23.1" customHeight="1" x14ac:dyDescent="0.25">
      <c r="B897" s="25"/>
      <c r="C897" s="49"/>
      <c r="D897" s="42" t="s">
        <v>23</v>
      </c>
      <c r="E897" s="30">
        <f>IF(SUM(G885:G891)&gt;0,ROUND((SUM(G885:G891)+D874)/D874,2),0)</f>
        <v>1.78</v>
      </c>
      <c r="F897" s="25"/>
      <c r="G897" s="28"/>
    </row>
    <row r="898" spans="2:7" ht="23.1" customHeight="1" x14ac:dyDescent="0.25">
      <c r="B898" s="25"/>
      <c r="C898" s="25"/>
      <c r="D898" s="32" t="s">
        <v>24</v>
      </c>
      <c r="E898" s="33">
        <f>SUM(E894:E897)-IF(VALUE(COUNTIF(E894:E897,"&gt;0"))=4,3,0)-IF(VALUE(COUNTIF(E894:E897,"&gt;0"))=3,2,0)-IF(VALUE(COUNTIF(E894:E897,"&gt;0"))=2,1,0)</f>
        <v>1.8500000000000005</v>
      </c>
      <c r="F898" s="34"/>
      <c r="G898" s="28"/>
    </row>
    <row r="899" spans="2:7" ht="23.1" customHeight="1" x14ac:dyDescent="0.25">
      <c r="B899" s="25"/>
      <c r="C899" s="25"/>
      <c r="D899" s="25"/>
      <c r="E899" s="35"/>
      <c r="F899" s="25"/>
      <c r="G899" s="28"/>
    </row>
    <row r="900" spans="2:7" ht="23.1" customHeight="1" x14ac:dyDescent="0.35">
      <c r="B900" s="36"/>
      <c r="C900" s="37" t="s">
        <v>25</v>
      </c>
      <c r="D900" s="50">
        <f>E898*D874</f>
        <v>22666.200000000008</v>
      </c>
      <c r="E900" s="50"/>
      <c r="F900" s="25"/>
      <c r="G900" s="28"/>
    </row>
    <row r="901" spans="2:7" ht="23.1" customHeight="1" x14ac:dyDescent="0.3">
      <c r="B901" s="25"/>
      <c r="C901" s="38" t="s">
        <v>26</v>
      </c>
      <c r="D901" s="51">
        <f>D900/D873</f>
        <v>66.861946902654893</v>
      </c>
      <c r="E901" s="51"/>
      <c r="F901" s="25"/>
      <c r="G901" s="25"/>
    </row>
    <row r="902" spans="2:7" ht="54.95" customHeight="1" x14ac:dyDescent="0.8">
      <c r="B902" s="52" t="s">
        <v>101</v>
      </c>
      <c r="C902" s="52"/>
      <c r="D902" s="52"/>
      <c r="E902" s="52"/>
      <c r="F902" s="52"/>
      <c r="G902" s="52"/>
    </row>
    <row r="903" spans="2:7" ht="45.95" customHeight="1" x14ac:dyDescent="0.25">
      <c r="B903" s="53" t="s">
        <v>28</v>
      </c>
      <c r="C903" s="53"/>
      <c r="D903" s="53"/>
      <c r="E903" s="53"/>
      <c r="F903" s="53"/>
      <c r="G903" s="53"/>
    </row>
    <row r="904" spans="2:7" ht="30" customHeight="1" x14ac:dyDescent="0.25">
      <c r="B904" s="5"/>
      <c r="C904" s="6" t="s">
        <v>4</v>
      </c>
      <c r="D904" s="7"/>
      <c r="E904" s="5"/>
      <c r="F904" s="5"/>
      <c r="G904" s="8"/>
    </row>
    <row r="905" spans="2:7" ht="23.1" customHeight="1" x14ac:dyDescent="0.25">
      <c r="B905" s="5"/>
      <c r="C905" s="54" t="s">
        <v>5</v>
      </c>
      <c r="D905" s="55" t="s">
        <v>27</v>
      </c>
      <c r="E905" s="55"/>
      <c r="F905" s="55"/>
      <c r="G905" s="55"/>
    </row>
    <row r="906" spans="2:7" ht="23.1" customHeight="1" x14ac:dyDescent="0.25">
      <c r="B906" s="5"/>
      <c r="C906" s="54"/>
      <c r="D906" s="55" t="s">
        <v>150</v>
      </c>
      <c r="E906" s="55"/>
      <c r="F906" s="55"/>
      <c r="G906" s="55"/>
    </row>
    <row r="907" spans="2:7" ht="23.1" customHeight="1" x14ac:dyDescent="0.25">
      <c r="B907" s="5"/>
      <c r="C907" s="54"/>
      <c r="D907" s="55" t="s">
        <v>151</v>
      </c>
      <c r="E907" s="55"/>
      <c r="F907" s="55"/>
      <c r="G907" s="55"/>
    </row>
    <row r="908" spans="2:7" ht="23.1" customHeight="1" x14ac:dyDescent="0.25">
      <c r="B908" s="5"/>
      <c r="C908" s="44" t="s">
        <v>6</v>
      </c>
      <c r="D908" s="10">
        <v>4.5999999999999996</v>
      </c>
      <c r="E908" s="11"/>
      <c r="F908" s="5"/>
      <c r="G908" s="8"/>
    </row>
    <row r="909" spans="2:7" ht="23.1" customHeight="1" x14ac:dyDescent="0.25">
      <c r="B909" s="5"/>
      <c r="C909" s="44" t="s">
        <v>7</v>
      </c>
      <c r="D909" s="12">
        <v>929</v>
      </c>
      <c r="E909" s="56" t="s">
        <v>8</v>
      </c>
      <c r="F909" s="56"/>
      <c r="G909" s="57">
        <f>D910/D909</f>
        <v>33.641550053821312</v>
      </c>
    </row>
    <row r="910" spans="2:7" ht="23.1" customHeight="1" x14ac:dyDescent="0.25">
      <c r="B910" s="5"/>
      <c r="C910" s="44" t="s">
        <v>9</v>
      </c>
      <c r="D910" s="10">
        <v>31253</v>
      </c>
      <c r="E910" s="56"/>
      <c r="F910" s="56"/>
      <c r="G910" s="57"/>
    </row>
    <row r="911" spans="2:7" ht="23.1" customHeight="1" x14ac:dyDescent="0.25">
      <c r="B911" s="5"/>
      <c r="C911" s="4"/>
      <c r="D911" s="13"/>
      <c r="E911" s="11"/>
      <c r="F911" s="5"/>
      <c r="G911" s="8"/>
    </row>
    <row r="912" spans="2:7" ht="23.1" customHeight="1" x14ac:dyDescent="0.25">
      <c r="B912" s="5"/>
      <c r="C912" s="14" t="s">
        <v>10</v>
      </c>
      <c r="D912" s="15" t="s">
        <v>43</v>
      </c>
      <c r="E912" s="5"/>
      <c r="F912" s="5"/>
      <c r="G912" s="8"/>
    </row>
    <row r="913" spans="2:7" ht="23.1" customHeight="1" x14ac:dyDescent="0.25">
      <c r="B913" s="5"/>
      <c r="C913" s="14" t="s">
        <v>11</v>
      </c>
      <c r="D913" s="15">
        <v>55</v>
      </c>
      <c r="E913" s="5"/>
      <c r="F913" s="5"/>
      <c r="G913" s="8"/>
    </row>
    <row r="914" spans="2:7" ht="23.1" customHeight="1" x14ac:dyDescent="0.25">
      <c r="B914" s="5"/>
      <c r="C914" s="14" t="s">
        <v>12</v>
      </c>
      <c r="D914" s="16" t="s">
        <v>13</v>
      </c>
      <c r="E914" s="5"/>
      <c r="F914" s="5"/>
      <c r="G914" s="8"/>
    </row>
    <row r="915" spans="2:7" ht="23.1" customHeight="1" x14ac:dyDescent="0.25">
      <c r="B915" s="5"/>
      <c r="C915" s="5"/>
      <c r="D915" s="5"/>
      <c r="E915" s="5"/>
      <c r="F915" s="5"/>
      <c r="G915" s="8"/>
    </row>
    <row r="916" spans="2:7" ht="50.1" customHeight="1" x14ac:dyDescent="0.25">
      <c r="B916" s="58" t="s">
        <v>2</v>
      </c>
      <c r="C916" s="58"/>
      <c r="D916" s="43" t="s">
        <v>14</v>
      </c>
      <c r="E916" s="59" t="s">
        <v>15</v>
      </c>
      <c r="F916" s="59"/>
      <c r="G916" s="43" t="s">
        <v>16</v>
      </c>
    </row>
    <row r="917" spans="2:7" ht="50.1" customHeight="1" x14ac:dyDescent="0.25">
      <c r="B917" s="48" t="s">
        <v>29</v>
      </c>
      <c r="C917" s="48"/>
      <c r="D917" s="18">
        <v>230.18</v>
      </c>
      <c r="E917" s="41">
        <v>4.5999999999999996</v>
      </c>
      <c r="F917" s="40" t="s">
        <v>1</v>
      </c>
      <c r="G917" s="39">
        <f t="shared" ref="G917:G924" si="25">D917*E917</f>
        <v>1058.828</v>
      </c>
    </row>
    <row r="918" spans="2:7" ht="50.1" customHeight="1" x14ac:dyDescent="0.25">
      <c r="B918" s="48" t="s">
        <v>30</v>
      </c>
      <c r="C918" s="48"/>
      <c r="D918" s="18">
        <v>110</v>
      </c>
      <c r="E918" s="41">
        <v>1</v>
      </c>
      <c r="F918" s="40" t="s">
        <v>3</v>
      </c>
      <c r="G918" s="39">
        <f t="shared" si="25"/>
        <v>110</v>
      </c>
    </row>
    <row r="919" spans="2:7" ht="50.1" customHeight="1" x14ac:dyDescent="0.25">
      <c r="B919" s="48" t="s">
        <v>17</v>
      </c>
      <c r="C919" s="48"/>
      <c r="D919" s="18">
        <v>505</v>
      </c>
      <c r="E919" s="41">
        <v>1</v>
      </c>
      <c r="F919" s="40" t="s">
        <v>3</v>
      </c>
      <c r="G919" s="39">
        <f t="shared" si="25"/>
        <v>505</v>
      </c>
    </row>
    <row r="920" spans="2:7" ht="50.1" customHeight="1" x14ac:dyDescent="0.25">
      <c r="B920" s="48" t="s">
        <v>31</v>
      </c>
      <c r="C920" s="48"/>
      <c r="D920" s="18">
        <v>760</v>
      </c>
      <c r="E920" s="41"/>
      <c r="F920" s="40" t="s">
        <v>1</v>
      </c>
      <c r="G920" s="39">
        <f t="shared" si="25"/>
        <v>0</v>
      </c>
    </row>
    <row r="921" spans="2:7" ht="50.1" customHeight="1" x14ac:dyDescent="0.25">
      <c r="B921" s="48" t="s">
        <v>176</v>
      </c>
      <c r="C921" s="48"/>
      <c r="D921" s="19">
        <v>3830</v>
      </c>
      <c r="E921" s="41">
        <v>4.5999999999999996</v>
      </c>
      <c r="F921" s="40" t="s">
        <v>1</v>
      </c>
      <c r="G921" s="39">
        <f t="shared" si="25"/>
        <v>17618</v>
      </c>
    </row>
    <row r="922" spans="2:7" ht="99.95" customHeight="1" x14ac:dyDescent="0.25">
      <c r="B922" s="48" t="s">
        <v>32</v>
      </c>
      <c r="C922" s="48"/>
      <c r="D922" s="18">
        <v>950</v>
      </c>
      <c r="E922" s="41">
        <v>4.5999999999999996</v>
      </c>
      <c r="F922" s="40" t="s">
        <v>1</v>
      </c>
      <c r="G922" s="39">
        <f t="shared" si="25"/>
        <v>4370</v>
      </c>
    </row>
    <row r="923" spans="2:7" ht="99.95" customHeight="1" x14ac:dyDescent="0.25">
      <c r="B923" s="48" t="s">
        <v>33</v>
      </c>
      <c r="C923" s="48"/>
      <c r="D923" s="18">
        <v>10330</v>
      </c>
      <c r="E923" s="41">
        <v>0</v>
      </c>
      <c r="F923" s="40" t="s">
        <v>1</v>
      </c>
      <c r="G923" s="39">
        <f t="shared" si="25"/>
        <v>0</v>
      </c>
    </row>
    <row r="924" spans="2:7" ht="99.95" customHeight="1" x14ac:dyDescent="0.25">
      <c r="B924" s="48" t="s">
        <v>34</v>
      </c>
      <c r="C924" s="48"/>
      <c r="D924" s="18">
        <v>4680</v>
      </c>
      <c r="E924" s="41">
        <v>0</v>
      </c>
      <c r="F924" s="40" t="s">
        <v>1</v>
      </c>
      <c r="G924" s="39">
        <f t="shared" si="25"/>
        <v>0</v>
      </c>
    </row>
    <row r="925" spans="2:7" ht="99.95" customHeight="1" x14ac:dyDescent="0.25">
      <c r="B925" s="48" t="s">
        <v>35</v>
      </c>
      <c r="C925" s="48"/>
      <c r="D925" s="18">
        <v>1010</v>
      </c>
      <c r="E925" s="41">
        <v>0</v>
      </c>
      <c r="F925" s="40" t="s">
        <v>1</v>
      </c>
      <c r="G925" s="39">
        <f>D925*E925</f>
        <v>0</v>
      </c>
    </row>
    <row r="926" spans="2:7" ht="99.95" customHeight="1" x14ac:dyDescent="0.25">
      <c r="B926" s="48" t="s">
        <v>36</v>
      </c>
      <c r="C926" s="48"/>
      <c r="D926" s="18">
        <v>3060</v>
      </c>
      <c r="E926" s="41">
        <v>0</v>
      </c>
      <c r="F926" s="40" t="s">
        <v>1</v>
      </c>
      <c r="G926" s="39">
        <f>D926*E926</f>
        <v>0</v>
      </c>
    </row>
    <row r="927" spans="2:7" ht="99.95" customHeight="1" x14ac:dyDescent="0.25">
      <c r="B927" s="48" t="s">
        <v>37</v>
      </c>
      <c r="C927" s="48"/>
      <c r="D927" s="18">
        <v>3810</v>
      </c>
      <c r="E927" s="41">
        <v>0</v>
      </c>
      <c r="F927" s="40" t="s">
        <v>1</v>
      </c>
      <c r="G927" s="39">
        <f>D927*E927</f>
        <v>0</v>
      </c>
    </row>
    <row r="928" spans="2:7" ht="23.1" customHeight="1" x14ac:dyDescent="0.25">
      <c r="B928" s="20"/>
      <c r="C928" s="20"/>
      <c r="D928" s="21"/>
      <c r="E928" s="22"/>
      <c r="F928" s="23"/>
      <c r="G928" s="24"/>
    </row>
    <row r="929" spans="2:7" ht="23.1" customHeight="1" x14ac:dyDescent="0.25">
      <c r="B929" s="25"/>
      <c r="C929" s="26" t="s">
        <v>18</v>
      </c>
      <c r="D929" s="27"/>
      <c r="E929" s="25"/>
      <c r="F929" s="25"/>
      <c r="G929" s="28"/>
    </row>
    <row r="930" spans="2:7" ht="23.1" customHeight="1" x14ac:dyDescent="0.25">
      <c r="B930" s="25"/>
      <c r="C930" s="49" t="s">
        <v>19</v>
      </c>
      <c r="D930" s="42" t="s">
        <v>20</v>
      </c>
      <c r="E930" s="30">
        <f>IF(G917&gt;0, ROUND((G917+D910)/D910,2), 0)</f>
        <v>1.03</v>
      </c>
      <c r="F930" s="30"/>
      <c r="G930" s="25"/>
    </row>
    <row r="931" spans="2:7" ht="23.1" customHeight="1" x14ac:dyDescent="0.25">
      <c r="B931" s="25"/>
      <c r="C931" s="49"/>
      <c r="D931" s="42" t="s">
        <v>21</v>
      </c>
      <c r="E931" s="30">
        <f>IF(SUM(G918:G919)&gt;0,ROUND((G918+G919+D910)/D910,2),0)</f>
        <v>1.02</v>
      </c>
      <c r="F931" s="30"/>
      <c r="G931" s="28"/>
    </row>
    <row r="932" spans="2:7" ht="23.1" customHeight="1" x14ac:dyDescent="0.25">
      <c r="B932" s="25"/>
      <c r="C932" s="49"/>
      <c r="D932" s="42" t="s">
        <v>22</v>
      </c>
      <c r="E932" s="30">
        <f>IF(G920&gt;0,ROUND((G920+D910)/D910,2),0)</f>
        <v>0</v>
      </c>
      <c r="F932" s="31"/>
      <c r="G932" s="28"/>
    </row>
    <row r="933" spans="2:7" ht="23.1" customHeight="1" x14ac:dyDescent="0.25">
      <c r="B933" s="25"/>
      <c r="C933" s="49"/>
      <c r="D933" s="42" t="s">
        <v>23</v>
      </c>
      <c r="E933" s="30">
        <f>IF(SUM(G921:G927)&gt;0,ROUND((SUM(G921:G927)+D910)/D910,2),0)</f>
        <v>1.7</v>
      </c>
      <c r="F933" s="25"/>
      <c r="G933" s="28"/>
    </row>
    <row r="934" spans="2:7" ht="23.1" customHeight="1" x14ac:dyDescent="0.25">
      <c r="B934" s="25"/>
      <c r="C934" s="25"/>
      <c r="D934" s="32" t="s">
        <v>24</v>
      </c>
      <c r="E934" s="33">
        <f>SUM(E930:E933)-IF(VALUE(COUNTIF(E930:E933,"&gt;0"))=4,3,0)-IF(VALUE(COUNTIF(E930:E933,"&gt;0"))=3,2,0)-IF(VALUE(COUNTIF(E930:E933,"&gt;0"))=2,1,0)</f>
        <v>1.75</v>
      </c>
      <c r="F934" s="34"/>
      <c r="G934" s="28"/>
    </row>
    <row r="935" spans="2:7" ht="23.1" customHeight="1" x14ac:dyDescent="0.25">
      <c r="B935" s="25"/>
      <c r="C935" s="25"/>
      <c r="D935" s="25"/>
      <c r="E935" s="35"/>
      <c r="F935" s="25"/>
      <c r="G935" s="28"/>
    </row>
    <row r="936" spans="2:7" ht="23.1" customHeight="1" x14ac:dyDescent="0.35">
      <c r="B936" s="36"/>
      <c r="C936" s="37" t="s">
        <v>25</v>
      </c>
      <c r="D936" s="50">
        <f>E934*D910</f>
        <v>54692.75</v>
      </c>
      <c r="E936" s="50"/>
      <c r="F936" s="25"/>
      <c r="G936" s="28"/>
    </row>
    <row r="937" spans="2:7" ht="23.1" customHeight="1" x14ac:dyDescent="0.3">
      <c r="B937" s="25"/>
      <c r="C937" s="38" t="s">
        <v>26</v>
      </c>
      <c r="D937" s="51">
        <f>D936/D909</f>
        <v>58.872712594187298</v>
      </c>
      <c r="E937" s="51"/>
      <c r="F937" s="25"/>
      <c r="G937" s="25"/>
    </row>
    <row r="938" spans="2:7" ht="54.95" customHeight="1" x14ac:dyDescent="0.8">
      <c r="B938" s="52" t="s">
        <v>102</v>
      </c>
      <c r="C938" s="52"/>
      <c r="D938" s="52"/>
      <c r="E938" s="52"/>
      <c r="F938" s="52"/>
      <c r="G938" s="52"/>
    </row>
    <row r="939" spans="2:7" ht="45.95" customHeight="1" x14ac:dyDescent="0.25">
      <c r="B939" s="53" t="s">
        <v>28</v>
      </c>
      <c r="C939" s="53"/>
      <c r="D939" s="53"/>
      <c r="E939" s="53"/>
      <c r="F939" s="53"/>
      <c r="G939" s="53"/>
    </row>
    <row r="940" spans="2:7" ht="30" customHeight="1" x14ac:dyDescent="0.25">
      <c r="B940" s="5"/>
      <c r="C940" s="6" t="s">
        <v>4</v>
      </c>
      <c r="D940" s="7"/>
      <c r="E940" s="5"/>
      <c r="F940" s="5"/>
      <c r="G940" s="8"/>
    </row>
    <row r="941" spans="2:7" ht="23.1" customHeight="1" x14ac:dyDescent="0.25">
      <c r="B941" s="5"/>
      <c r="C941" s="54" t="s">
        <v>5</v>
      </c>
      <c r="D941" s="55" t="s">
        <v>27</v>
      </c>
      <c r="E941" s="55"/>
      <c r="F941" s="55"/>
      <c r="G941" s="55"/>
    </row>
    <row r="942" spans="2:7" ht="23.1" customHeight="1" x14ac:dyDescent="0.25">
      <c r="B942" s="5"/>
      <c r="C942" s="54"/>
      <c r="D942" s="55" t="s">
        <v>150</v>
      </c>
      <c r="E942" s="55"/>
      <c r="F942" s="55"/>
      <c r="G942" s="55"/>
    </row>
    <row r="943" spans="2:7" ht="23.1" customHeight="1" x14ac:dyDescent="0.25">
      <c r="B943" s="5"/>
      <c r="C943" s="54"/>
      <c r="D943" s="55" t="s">
        <v>152</v>
      </c>
      <c r="E943" s="55"/>
      <c r="F943" s="55"/>
      <c r="G943" s="55"/>
    </row>
    <row r="944" spans="2:7" ht="23.1" customHeight="1" x14ac:dyDescent="0.25">
      <c r="B944" s="5"/>
      <c r="C944" s="44" t="s">
        <v>6</v>
      </c>
      <c r="D944" s="10">
        <v>4.9000000000000004</v>
      </c>
      <c r="E944" s="11"/>
      <c r="F944" s="5"/>
      <c r="G944" s="8"/>
    </row>
    <row r="945" spans="2:7" ht="23.1" customHeight="1" x14ac:dyDescent="0.25">
      <c r="B945" s="5"/>
      <c r="C945" s="44" t="s">
        <v>7</v>
      </c>
      <c r="D945" s="12">
        <v>955</v>
      </c>
      <c r="E945" s="56" t="s">
        <v>8</v>
      </c>
      <c r="F945" s="56"/>
      <c r="G945" s="57">
        <f>D946/D945</f>
        <v>43.187434554973819</v>
      </c>
    </row>
    <row r="946" spans="2:7" ht="23.1" customHeight="1" x14ac:dyDescent="0.25">
      <c r="B946" s="5"/>
      <c r="C946" s="44" t="s">
        <v>9</v>
      </c>
      <c r="D946" s="10">
        <v>41244</v>
      </c>
      <c r="E946" s="56"/>
      <c r="F946" s="56"/>
      <c r="G946" s="57"/>
    </row>
    <row r="947" spans="2:7" ht="23.1" customHeight="1" x14ac:dyDescent="0.25">
      <c r="B947" s="5"/>
      <c r="C947" s="4"/>
      <c r="D947" s="13"/>
      <c r="E947" s="11"/>
      <c r="F947" s="5"/>
      <c r="G947" s="8"/>
    </row>
    <row r="948" spans="2:7" ht="23.1" customHeight="1" x14ac:dyDescent="0.25">
      <c r="B948" s="5"/>
      <c r="C948" s="14" t="s">
        <v>10</v>
      </c>
      <c r="D948" s="15" t="s">
        <v>49</v>
      </c>
      <c r="E948" s="5"/>
      <c r="F948" s="5"/>
      <c r="G948" s="8"/>
    </row>
    <row r="949" spans="2:7" ht="23.1" customHeight="1" x14ac:dyDescent="0.25">
      <c r="B949" s="5"/>
      <c r="C949" s="14" t="s">
        <v>11</v>
      </c>
      <c r="D949" s="15">
        <v>60</v>
      </c>
      <c r="E949" s="5"/>
      <c r="F949" s="5"/>
      <c r="G949" s="8"/>
    </row>
    <row r="950" spans="2:7" ht="23.1" customHeight="1" x14ac:dyDescent="0.25">
      <c r="B950" s="5"/>
      <c r="C950" s="14" t="s">
        <v>12</v>
      </c>
      <c r="D950" s="16" t="s">
        <v>13</v>
      </c>
      <c r="E950" s="5"/>
      <c r="F950" s="5"/>
      <c r="G950" s="8"/>
    </row>
    <row r="951" spans="2:7" ht="23.1" customHeight="1" x14ac:dyDescent="0.25">
      <c r="B951" s="5"/>
      <c r="C951" s="5"/>
      <c r="D951" s="5"/>
      <c r="E951" s="5"/>
      <c r="F951" s="5"/>
      <c r="G951" s="8"/>
    </row>
    <row r="952" spans="2:7" ht="50.1" customHeight="1" x14ac:dyDescent="0.25">
      <c r="B952" s="58" t="s">
        <v>2</v>
      </c>
      <c r="C952" s="58"/>
      <c r="D952" s="43" t="s">
        <v>14</v>
      </c>
      <c r="E952" s="59" t="s">
        <v>15</v>
      </c>
      <c r="F952" s="59"/>
      <c r="G952" s="43" t="s">
        <v>16</v>
      </c>
    </row>
    <row r="953" spans="2:7" ht="50.1" customHeight="1" x14ac:dyDescent="0.25">
      <c r="B953" s="48" t="s">
        <v>29</v>
      </c>
      <c r="C953" s="48"/>
      <c r="D953" s="18">
        <v>230.18</v>
      </c>
      <c r="E953" s="41">
        <v>4.9000000000000004</v>
      </c>
      <c r="F953" s="40" t="s">
        <v>1</v>
      </c>
      <c r="G953" s="39">
        <f t="shared" ref="G953:G960" si="26">D953*E953</f>
        <v>1127.8820000000001</v>
      </c>
    </row>
    <row r="954" spans="2:7" ht="50.1" customHeight="1" x14ac:dyDescent="0.25">
      <c r="B954" s="48" t="s">
        <v>30</v>
      </c>
      <c r="C954" s="48"/>
      <c r="D954" s="18">
        <v>110</v>
      </c>
      <c r="E954" s="41">
        <v>1.1000000000000001</v>
      </c>
      <c r="F954" s="40" t="s">
        <v>3</v>
      </c>
      <c r="G954" s="39">
        <f t="shared" si="26"/>
        <v>121.00000000000001</v>
      </c>
    </row>
    <row r="955" spans="2:7" ht="50.1" customHeight="1" x14ac:dyDescent="0.25">
      <c r="B955" s="48" t="s">
        <v>17</v>
      </c>
      <c r="C955" s="48"/>
      <c r="D955" s="18">
        <v>505</v>
      </c>
      <c r="E955" s="41">
        <v>1.1000000000000001</v>
      </c>
      <c r="F955" s="40" t="s">
        <v>3</v>
      </c>
      <c r="G955" s="39">
        <f t="shared" si="26"/>
        <v>555.5</v>
      </c>
    </row>
    <row r="956" spans="2:7" ht="50.1" customHeight="1" x14ac:dyDescent="0.25">
      <c r="B956" s="48" t="s">
        <v>31</v>
      </c>
      <c r="C956" s="48"/>
      <c r="D956" s="18">
        <v>760</v>
      </c>
      <c r="E956" s="41"/>
      <c r="F956" s="40" t="s">
        <v>1</v>
      </c>
      <c r="G956" s="39">
        <f t="shared" si="26"/>
        <v>0</v>
      </c>
    </row>
    <row r="957" spans="2:7" ht="50.1" customHeight="1" x14ac:dyDescent="0.25">
      <c r="B957" s="48" t="s">
        <v>176</v>
      </c>
      <c r="C957" s="48"/>
      <c r="D957" s="19">
        <v>3830</v>
      </c>
      <c r="E957" s="41">
        <v>4.9000000000000004</v>
      </c>
      <c r="F957" s="40" t="s">
        <v>1</v>
      </c>
      <c r="G957" s="39">
        <f t="shared" si="26"/>
        <v>18767</v>
      </c>
    </row>
    <row r="958" spans="2:7" ht="99.95" customHeight="1" x14ac:dyDescent="0.25">
      <c r="B958" s="48" t="s">
        <v>32</v>
      </c>
      <c r="C958" s="48"/>
      <c r="D958" s="18">
        <v>950</v>
      </c>
      <c r="E958" s="41">
        <v>4.9000000000000004</v>
      </c>
      <c r="F958" s="40" t="s">
        <v>1</v>
      </c>
      <c r="G958" s="39">
        <f t="shared" si="26"/>
        <v>4655</v>
      </c>
    </row>
    <row r="959" spans="2:7" ht="99.95" customHeight="1" x14ac:dyDescent="0.25">
      <c r="B959" s="48" t="s">
        <v>33</v>
      </c>
      <c r="C959" s="48"/>
      <c r="D959" s="18">
        <v>10330</v>
      </c>
      <c r="E959" s="41">
        <v>0</v>
      </c>
      <c r="F959" s="40" t="s">
        <v>1</v>
      </c>
      <c r="G959" s="39">
        <f t="shared" si="26"/>
        <v>0</v>
      </c>
    </row>
    <row r="960" spans="2:7" ht="99.95" customHeight="1" x14ac:dyDescent="0.25">
      <c r="B960" s="48" t="s">
        <v>34</v>
      </c>
      <c r="C960" s="48"/>
      <c r="D960" s="18">
        <v>4680</v>
      </c>
      <c r="E960" s="41">
        <v>0</v>
      </c>
      <c r="F960" s="40" t="s">
        <v>1</v>
      </c>
      <c r="G960" s="39">
        <f t="shared" si="26"/>
        <v>0</v>
      </c>
    </row>
    <row r="961" spans="2:7" ht="99.95" customHeight="1" x14ac:dyDescent="0.25">
      <c r="B961" s="48" t="s">
        <v>35</v>
      </c>
      <c r="C961" s="48"/>
      <c r="D961" s="18">
        <v>1010</v>
      </c>
      <c r="E961" s="41">
        <v>0</v>
      </c>
      <c r="F961" s="40" t="s">
        <v>1</v>
      </c>
      <c r="G961" s="39">
        <f>D961*E961</f>
        <v>0</v>
      </c>
    </row>
    <row r="962" spans="2:7" ht="99.95" customHeight="1" x14ac:dyDescent="0.25">
      <c r="B962" s="48" t="s">
        <v>36</v>
      </c>
      <c r="C962" s="48"/>
      <c r="D962" s="18">
        <v>3060</v>
      </c>
      <c r="E962" s="41">
        <v>0</v>
      </c>
      <c r="F962" s="40" t="s">
        <v>1</v>
      </c>
      <c r="G962" s="39">
        <f>D962*E962</f>
        <v>0</v>
      </c>
    </row>
    <row r="963" spans="2:7" ht="99.95" customHeight="1" x14ac:dyDescent="0.25">
      <c r="B963" s="48" t="s">
        <v>37</v>
      </c>
      <c r="C963" s="48"/>
      <c r="D963" s="18">
        <v>3810</v>
      </c>
      <c r="E963" s="41">
        <v>0</v>
      </c>
      <c r="F963" s="40" t="s">
        <v>1</v>
      </c>
      <c r="G963" s="39">
        <f>D963*E963</f>
        <v>0</v>
      </c>
    </row>
    <row r="964" spans="2:7" ht="23.1" customHeight="1" x14ac:dyDescent="0.25">
      <c r="B964" s="20"/>
      <c r="C964" s="20"/>
      <c r="D964" s="21"/>
      <c r="E964" s="22"/>
      <c r="F964" s="23"/>
      <c r="G964" s="24"/>
    </row>
    <row r="965" spans="2:7" ht="23.1" customHeight="1" x14ac:dyDescent="0.25">
      <c r="B965" s="25"/>
      <c r="C965" s="26" t="s">
        <v>18</v>
      </c>
      <c r="D965" s="27"/>
      <c r="E965" s="25"/>
      <c r="F965" s="25"/>
      <c r="G965" s="28"/>
    </row>
    <row r="966" spans="2:7" ht="23.1" customHeight="1" x14ac:dyDescent="0.25">
      <c r="B966" s="25"/>
      <c r="C966" s="49" t="s">
        <v>19</v>
      </c>
      <c r="D966" s="42" t="s">
        <v>20</v>
      </c>
      <c r="E966" s="30">
        <f>IF(G953&gt;0, ROUND((G953+D946)/D946,2), 0)</f>
        <v>1.03</v>
      </c>
      <c r="F966" s="30"/>
      <c r="G966" s="25"/>
    </row>
    <row r="967" spans="2:7" ht="23.1" customHeight="1" x14ac:dyDescent="0.25">
      <c r="B967" s="25"/>
      <c r="C967" s="49"/>
      <c r="D967" s="42" t="s">
        <v>21</v>
      </c>
      <c r="E967" s="30">
        <f>IF(SUM(G954:G955)&gt;0,ROUND((G954+G955+D946)/D946,2),0)</f>
        <v>1.02</v>
      </c>
      <c r="F967" s="30"/>
      <c r="G967" s="28"/>
    </row>
    <row r="968" spans="2:7" ht="23.1" customHeight="1" x14ac:dyDescent="0.25">
      <c r="B968" s="25"/>
      <c r="C968" s="49"/>
      <c r="D968" s="42" t="s">
        <v>22</v>
      </c>
      <c r="E968" s="30">
        <f>IF(G956&gt;0,ROUND((G956+D946)/D946,2),0)</f>
        <v>0</v>
      </c>
      <c r="F968" s="31"/>
      <c r="G968" s="28"/>
    </row>
    <row r="969" spans="2:7" ht="23.1" customHeight="1" x14ac:dyDescent="0.25">
      <c r="B969" s="25"/>
      <c r="C969" s="49"/>
      <c r="D969" s="42" t="s">
        <v>23</v>
      </c>
      <c r="E969" s="30">
        <f>IF(SUM(G957:G963)&gt;0,ROUND((SUM(G957:G963)+D946)/D946,2),0)</f>
        <v>1.57</v>
      </c>
      <c r="F969" s="25"/>
      <c r="G969" s="28"/>
    </row>
    <row r="970" spans="2:7" ht="23.1" customHeight="1" x14ac:dyDescent="0.25">
      <c r="B970" s="25"/>
      <c r="C970" s="25"/>
      <c r="D970" s="32" t="s">
        <v>24</v>
      </c>
      <c r="E970" s="33">
        <f>SUM(E966:E969)-IF(VALUE(COUNTIF(E966:E969,"&gt;0"))=4,3,0)-IF(VALUE(COUNTIF(E966:E969,"&gt;0"))=3,2,0)-IF(VALUE(COUNTIF(E966:E969,"&gt;0"))=2,1,0)</f>
        <v>1.62</v>
      </c>
      <c r="F970" s="34"/>
      <c r="G970" s="28"/>
    </row>
    <row r="971" spans="2:7" ht="23.1" customHeight="1" x14ac:dyDescent="0.25">
      <c r="B971" s="25"/>
      <c r="C971" s="25"/>
      <c r="D971" s="25"/>
      <c r="E971" s="35"/>
      <c r="F971" s="25"/>
      <c r="G971" s="28"/>
    </row>
    <row r="972" spans="2:7" ht="23.1" customHeight="1" x14ac:dyDescent="0.35">
      <c r="B972" s="36"/>
      <c r="C972" s="37" t="s">
        <v>25</v>
      </c>
      <c r="D972" s="50">
        <f>E970*D946</f>
        <v>66815.28</v>
      </c>
      <c r="E972" s="50"/>
      <c r="F972" s="25"/>
      <c r="G972" s="28"/>
    </row>
    <row r="973" spans="2:7" ht="23.1" customHeight="1" x14ac:dyDescent="0.3">
      <c r="B973" s="25"/>
      <c r="C973" s="38" t="s">
        <v>26</v>
      </c>
      <c r="D973" s="51">
        <f>D972/D945</f>
        <v>69.963643979057593</v>
      </c>
      <c r="E973" s="51"/>
      <c r="F973" s="25"/>
      <c r="G973" s="25"/>
    </row>
    <row r="974" spans="2:7" ht="54.95" customHeight="1" x14ac:dyDescent="0.8">
      <c r="B974" s="52" t="s">
        <v>103</v>
      </c>
      <c r="C974" s="52"/>
      <c r="D974" s="52"/>
      <c r="E974" s="52"/>
      <c r="F974" s="52"/>
      <c r="G974" s="52"/>
    </row>
    <row r="975" spans="2:7" ht="45.95" customHeight="1" x14ac:dyDescent="0.25">
      <c r="B975" s="53" t="s">
        <v>28</v>
      </c>
      <c r="C975" s="53"/>
      <c r="D975" s="53"/>
      <c r="E975" s="53"/>
      <c r="F975" s="53"/>
      <c r="G975" s="53"/>
    </row>
    <row r="976" spans="2:7" ht="30" customHeight="1" x14ac:dyDescent="0.25">
      <c r="B976" s="5"/>
      <c r="C976" s="6" t="s">
        <v>4</v>
      </c>
      <c r="D976" s="7"/>
      <c r="E976" s="5"/>
      <c r="F976" s="5"/>
      <c r="G976" s="8"/>
    </row>
    <row r="977" spans="2:7" ht="23.1" customHeight="1" x14ac:dyDescent="0.25">
      <c r="B977" s="5"/>
      <c r="C977" s="54" t="s">
        <v>5</v>
      </c>
      <c r="D977" s="55" t="s">
        <v>27</v>
      </c>
      <c r="E977" s="55"/>
      <c r="F977" s="55"/>
      <c r="G977" s="55"/>
    </row>
    <row r="978" spans="2:7" ht="23.1" customHeight="1" x14ac:dyDescent="0.25">
      <c r="B978" s="5"/>
      <c r="C978" s="54"/>
      <c r="D978" s="55" t="s">
        <v>150</v>
      </c>
      <c r="E978" s="55"/>
      <c r="F978" s="55"/>
      <c r="G978" s="55"/>
    </row>
    <row r="979" spans="2:7" ht="23.1" customHeight="1" x14ac:dyDescent="0.25">
      <c r="B979" s="5"/>
      <c r="C979" s="54"/>
      <c r="D979" s="55" t="s">
        <v>153</v>
      </c>
      <c r="E979" s="55"/>
      <c r="F979" s="55"/>
      <c r="G979" s="55"/>
    </row>
    <row r="980" spans="2:7" ht="23.1" customHeight="1" x14ac:dyDescent="0.25">
      <c r="B980" s="5"/>
      <c r="C980" s="44" t="s">
        <v>6</v>
      </c>
      <c r="D980" s="10">
        <v>3</v>
      </c>
      <c r="E980" s="11"/>
      <c r="F980" s="5"/>
      <c r="G980" s="8"/>
    </row>
    <row r="981" spans="2:7" ht="23.1" customHeight="1" x14ac:dyDescent="0.25">
      <c r="B981" s="5"/>
      <c r="C981" s="44" t="s">
        <v>7</v>
      </c>
      <c r="D981" s="12">
        <v>636</v>
      </c>
      <c r="E981" s="56" t="s">
        <v>8</v>
      </c>
      <c r="F981" s="56"/>
      <c r="G981" s="57">
        <f>D982/D981</f>
        <v>26.586477987421382</v>
      </c>
    </row>
    <row r="982" spans="2:7" ht="23.1" customHeight="1" x14ac:dyDescent="0.25">
      <c r="B982" s="5"/>
      <c r="C982" s="44" t="s">
        <v>9</v>
      </c>
      <c r="D982" s="10">
        <v>16909</v>
      </c>
      <c r="E982" s="56"/>
      <c r="F982" s="56"/>
      <c r="G982" s="57"/>
    </row>
    <row r="983" spans="2:7" ht="23.1" customHeight="1" x14ac:dyDescent="0.25">
      <c r="B983" s="5"/>
      <c r="C983" s="4"/>
      <c r="D983" s="13"/>
      <c r="E983" s="11"/>
      <c r="F983" s="5"/>
      <c r="G983" s="8"/>
    </row>
    <row r="984" spans="2:7" ht="23.1" customHeight="1" x14ac:dyDescent="0.25">
      <c r="B984" s="5"/>
      <c r="C984" s="14" t="s">
        <v>10</v>
      </c>
      <c r="D984" s="15" t="s">
        <v>71</v>
      </c>
      <c r="E984" s="5"/>
      <c r="F984" s="5"/>
      <c r="G984" s="8"/>
    </row>
    <row r="985" spans="2:7" ht="23.1" customHeight="1" x14ac:dyDescent="0.25">
      <c r="B985" s="5"/>
      <c r="C985" s="14" t="s">
        <v>11</v>
      </c>
      <c r="D985" s="15">
        <v>55</v>
      </c>
      <c r="E985" s="5"/>
      <c r="F985" s="5"/>
      <c r="G985" s="8"/>
    </row>
    <row r="986" spans="2:7" ht="23.1" customHeight="1" x14ac:dyDescent="0.25">
      <c r="B986" s="5"/>
      <c r="C986" s="14" t="s">
        <v>12</v>
      </c>
      <c r="D986" s="16" t="s">
        <v>13</v>
      </c>
      <c r="E986" s="5"/>
      <c r="F986" s="5"/>
      <c r="G986" s="8"/>
    </row>
    <row r="987" spans="2:7" ht="23.1" customHeight="1" x14ac:dyDescent="0.25">
      <c r="B987" s="5"/>
      <c r="C987" s="5"/>
      <c r="D987" s="5"/>
      <c r="E987" s="5"/>
      <c r="F987" s="5"/>
      <c r="G987" s="8"/>
    </row>
    <row r="988" spans="2:7" ht="50.1" customHeight="1" x14ac:dyDescent="0.25">
      <c r="B988" s="58" t="s">
        <v>2</v>
      </c>
      <c r="C988" s="58"/>
      <c r="D988" s="43" t="s">
        <v>14</v>
      </c>
      <c r="E988" s="59" t="s">
        <v>15</v>
      </c>
      <c r="F988" s="59"/>
      <c r="G988" s="43" t="s">
        <v>16</v>
      </c>
    </row>
    <row r="989" spans="2:7" ht="50.1" customHeight="1" x14ac:dyDescent="0.25">
      <c r="B989" s="48" t="s">
        <v>29</v>
      </c>
      <c r="C989" s="48"/>
      <c r="D989" s="18">
        <v>230.18</v>
      </c>
      <c r="E989" s="41">
        <v>3</v>
      </c>
      <c r="F989" s="40" t="s">
        <v>1</v>
      </c>
      <c r="G989" s="39">
        <f t="shared" ref="G989:G996" si="27">D989*E989</f>
        <v>690.54</v>
      </c>
    </row>
    <row r="990" spans="2:7" ht="50.1" customHeight="1" x14ac:dyDescent="0.25">
      <c r="B990" s="48" t="s">
        <v>30</v>
      </c>
      <c r="C990" s="48"/>
      <c r="D990" s="18">
        <v>110</v>
      </c>
      <c r="E990" s="41">
        <v>0.8</v>
      </c>
      <c r="F990" s="40" t="s">
        <v>3</v>
      </c>
      <c r="G990" s="39">
        <f t="shared" si="27"/>
        <v>88</v>
      </c>
    </row>
    <row r="991" spans="2:7" ht="50.1" customHeight="1" x14ac:dyDescent="0.25">
      <c r="B991" s="48" t="s">
        <v>17</v>
      </c>
      <c r="C991" s="48"/>
      <c r="D991" s="18">
        <v>505</v>
      </c>
      <c r="E991" s="41">
        <v>0.8</v>
      </c>
      <c r="F991" s="40" t="s">
        <v>3</v>
      </c>
      <c r="G991" s="39">
        <f t="shared" si="27"/>
        <v>404</v>
      </c>
    </row>
    <row r="992" spans="2:7" ht="50.1" customHeight="1" x14ac:dyDescent="0.25">
      <c r="B992" s="48" t="s">
        <v>31</v>
      </c>
      <c r="C992" s="48"/>
      <c r="D992" s="18">
        <v>760</v>
      </c>
      <c r="E992" s="41"/>
      <c r="F992" s="40" t="s">
        <v>1</v>
      </c>
      <c r="G992" s="39">
        <f t="shared" si="27"/>
        <v>0</v>
      </c>
    </row>
    <row r="993" spans="2:7" ht="50.1" customHeight="1" x14ac:dyDescent="0.25">
      <c r="B993" s="48" t="s">
        <v>176</v>
      </c>
      <c r="C993" s="48"/>
      <c r="D993" s="19">
        <v>3830</v>
      </c>
      <c r="E993" s="41">
        <v>3</v>
      </c>
      <c r="F993" s="40" t="s">
        <v>1</v>
      </c>
      <c r="G993" s="39">
        <f t="shared" si="27"/>
        <v>11490</v>
      </c>
    </row>
    <row r="994" spans="2:7" ht="99.95" customHeight="1" x14ac:dyDescent="0.25">
      <c r="B994" s="48" t="s">
        <v>32</v>
      </c>
      <c r="C994" s="48"/>
      <c r="D994" s="18">
        <v>950</v>
      </c>
      <c r="E994" s="41">
        <v>3</v>
      </c>
      <c r="F994" s="40" t="s">
        <v>1</v>
      </c>
      <c r="G994" s="39">
        <f t="shared" si="27"/>
        <v>2850</v>
      </c>
    </row>
    <row r="995" spans="2:7" ht="99.95" customHeight="1" x14ac:dyDescent="0.25">
      <c r="B995" s="48" t="s">
        <v>33</v>
      </c>
      <c r="C995" s="48"/>
      <c r="D995" s="18">
        <v>10330</v>
      </c>
      <c r="E995" s="41">
        <v>0</v>
      </c>
      <c r="F995" s="40" t="s">
        <v>1</v>
      </c>
      <c r="G995" s="39">
        <f t="shared" si="27"/>
        <v>0</v>
      </c>
    </row>
    <row r="996" spans="2:7" ht="99.95" customHeight="1" x14ac:dyDescent="0.25">
      <c r="B996" s="48" t="s">
        <v>34</v>
      </c>
      <c r="C996" s="48"/>
      <c r="D996" s="18">
        <v>4680</v>
      </c>
      <c r="E996" s="41">
        <v>0</v>
      </c>
      <c r="F996" s="40" t="s">
        <v>1</v>
      </c>
      <c r="G996" s="39">
        <f t="shared" si="27"/>
        <v>0</v>
      </c>
    </row>
    <row r="997" spans="2:7" ht="99.95" customHeight="1" x14ac:dyDescent="0.25">
      <c r="B997" s="48" t="s">
        <v>35</v>
      </c>
      <c r="C997" s="48"/>
      <c r="D997" s="18">
        <v>1010</v>
      </c>
      <c r="E997" s="41">
        <v>0</v>
      </c>
      <c r="F997" s="40" t="s">
        <v>1</v>
      </c>
      <c r="G997" s="39">
        <f>D997*E997</f>
        <v>0</v>
      </c>
    </row>
    <row r="998" spans="2:7" ht="99.95" customHeight="1" x14ac:dyDescent="0.25">
      <c r="B998" s="48" t="s">
        <v>36</v>
      </c>
      <c r="C998" s="48"/>
      <c r="D998" s="18">
        <v>3060</v>
      </c>
      <c r="E998" s="41">
        <v>0</v>
      </c>
      <c r="F998" s="40" t="s">
        <v>1</v>
      </c>
      <c r="G998" s="39">
        <f>D998*E998</f>
        <v>0</v>
      </c>
    </row>
    <row r="999" spans="2:7" ht="99.95" customHeight="1" x14ac:dyDescent="0.25">
      <c r="B999" s="48" t="s">
        <v>37</v>
      </c>
      <c r="C999" s="48"/>
      <c r="D999" s="18">
        <v>3810</v>
      </c>
      <c r="E999" s="41">
        <v>0</v>
      </c>
      <c r="F999" s="40" t="s">
        <v>1</v>
      </c>
      <c r="G999" s="39">
        <f>D999*E999</f>
        <v>0</v>
      </c>
    </row>
    <row r="1000" spans="2:7" ht="23.1" customHeight="1" x14ac:dyDescent="0.25">
      <c r="B1000" s="20"/>
      <c r="C1000" s="20"/>
      <c r="D1000" s="21"/>
      <c r="E1000" s="22"/>
      <c r="F1000" s="23"/>
      <c r="G1000" s="24"/>
    </row>
    <row r="1001" spans="2:7" ht="23.1" customHeight="1" x14ac:dyDescent="0.25">
      <c r="B1001" s="25"/>
      <c r="C1001" s="26" t="s">
        <v>18</v>
      </c>
      <c r="D1001" s="27"/>
      <c r="E1001" s="25"/>
      <c r="F1001" s="25"/>
      <c r="G1001" s="28"/>
    </row>
    <row r="1002" spans="2:7" ht="23.1" customHeight="1" x14ac:dyDescent="0.25">
      <c r="B1002" s="25"/>
      <c r="C1002" s="49" t="s">
        <v>19</v>
      </c>
      <c r="D1002" s="42" t="s">
        <v>20</v>
      </c>
      <c r="E1002" s="30">
        <f>IF(G989&gt;0, ROUND((G989+D982)/D982,2), 0)</f>
        <v>1.04</v>
      </c>
      <c r="F1002" s="30"/>
      <c r="G1002" s="25"/>
    </row>
    <row r="1003" spans="2:7" ht="23.1" customHeight="1" x14ac:dyDescent="0.25">
      <c r="B1003" s="25"/>
      <c r="C1003" s="49"/>
      <c r="D1003" s="42" t="s">
        <v>21</v>
      </c>
      <c r="E1003" s="30">
        <f>IF(SUM(G990:G991)&gt;0,ROUND((G990+G991+D982)/D982,2),0)</f>
        <v>1.03</v>
      </c>
      <c r="F1003" s="30"/>
      <c r="G1003" s="28"/>
    </row>
    <row r="1004" spans="2:7" ht="23.1" customHeight="1" x14ac:dyDescent="0.25">
      <c r="B1004" s="25"/>
      <c r="C1004" s="49"/>
      <c r="D1004" s="42" t="s">
        <v>22</v>
      </c>
      <c r="E1004" s="30">
        <f>IF(G992&gt;0,ROUND((G992+D982)/D982,2),0)</f>
        <v>0</v>
      </c>
      <c r="F1004" s="31"/>
      <c r="G1004" s="28"/>
    </row>
    <row r="1005" spans="2:7" ht="23.1" customHeight="1" x14ac:dyDescent="0.25">
      <c r="B1005" s="25"/>
      <c r="C1005" s="49"/>
      <c r="D1005" s="42" t="s">
        <v>23</v>
      </c>
      <c r="E1005" s="30">
        <f>IF(SUM(G993:G999)&gt;0,ROUND((SUM(G993:G999)+D982)/D982,2),0)</f>
        <v>1.85</v>
      </c>
      <c r="F1005" s="25"/>
      <c r="G1005" s="28"/>
    </row>
    <row r="1006" spans="2:7" ht="23.1" customHeight="1" x14ac:dyDescent="0.25">
      <c r="B1006" s="25"/>
      <c r="C1006" s="25"/>
      <c r="D1006" s="32" t="s">
        <v>24</v>
      </c>
      <c r="E1006" s="33">
        <f>SUM(E1002:E1005)-IF(VALUE(COUNTIF(E1002:E1005,"&gt;0"))=4,3,0)-IF(VALUE(COUNTIF(E1002:E1005,"&gt;0"))=3,2,0)-IF(VALUE(COUNTIF(E1002:E1005,"&gt;0"))=2,1,0)</f>
        <v>1.9200000000000004</v>
      </c>
      <c r="F1006" s="34"/>
      <c r="G1006" s="28"/>
    </row>
    <row r="1007" spans="2:7" ht="23.1" customHeight="1" x14ac:dyDescent="0.25">
      <c r="B1007" s="25"/>
      <c r="C1007" s="25"/>
      <c r="D1007" s="25"/>
      <c r="E1007" s="35"/>
      <c r="F1007" s="25"/>
      <c r="G1007" s="28"/>
    </row>
    <row r="1008" spans="2:7" ht="23.1" customHeight="1" x14ac:dyDescent="0.35">
      <c r="B1008" s="36"/>
      <c r="C1008" s="37" t="s">
        <v>25</v>
      </c>
      <c r="D1008" s="50">
        <f>E1006*D982</f>
        <v>32465.280000000006</v>
      </c>
      <c r="E1008" s="50"/>
      <c r="F1008" s="25"/>
      <c r="G1008" s="28"/>
    </row>
    <row r="1009" spans="2:7" ht="23.1" customHeight="1" x14ac:dyDescent="0.3">
      <c r="B1009" s="25"/>
      <c r="C1009" s="38" t="s">
        <v>26</v>
      </c>
      <c r="D1009" s="51">
        <f>D1008/D981</f>
        <v>51.046037735849069</v>
      </c>
      <c r="E1009" s="51"/>
      <c r="F1009" s="25"/>
      <c r="G1009" s="25"/>
    </row>
    <row r="1010" spans="2:7" ht="54.95" customHeight="1" x14ac:dyDescent="0.8">
      <c r="B1010" s="52" t="s">
        <v>104</v>
      </c>
      <c r="C1010" s="52"/>
      <c r="D1010" s="52"/>
      <c r="E1010" s="52"/>
      <c r="F1010" s="52"/>
      <c r="G1010" s="52"/>
    </row>
    <row r="1011" spans="2:7" ht="45.95" customHeight="1" x14ac:dyDescent="0.25">
      <c r="B1011" s="53" t="s">
        <v>28</v>
      </c>
      <c r="C1011" s="53"/>
      <c r="D1011" s="53"/>
      <c r="E1011" s="53"/>
      <c r="F1011" s="53"/>
      <c r="G1011" s="53"/>
    </row>
    <row r="1012" spans="2:7" ht="30" customHeight="1" x14ac:dyDescent="0.25">
      <c r="B1012" s="5"/>
      <c r="C1012" s="6" t="s">
        <v>4</v>
      </c>
      <c r="D1012" s="7"/>
      <c r="E1012" s="5"/>
      <c r="F1012" s="5"/>
      <c r="G1012" s="8"/>
    </row>
    <row r="1013" spans="2:7" ht="23.1" customHeight="1" x14ac:dyDescent="0.25">
      <c r="B1013" s="5"/>
      <c r="C1013" s="54" t="s">
        <v>5</v>
      </c>
      <c r="D1013" s="55" t="s">
        <v>27</v>
      </c>
      <c r="E1013" s="55"/>
      <c r="F1013" s="55"/>
      <c r="G1013" s="55"/>
    </row>
    <row r="1014" spans="2:7" ht="23.1" customHeight="1" x14ac:dyDescent="0.25">
      <c r="B1014" s="5"/>
      <c r="C1014" s="54"/>
      <c r="D1014" s="55" t="s">
        <v>154</v>
      </c>
      <c r="E1014" s="55"/>
      <c r="F1014" s="55"/>
      <c r="G1014" s="55"/>
    </row>
    <row r="1015" spans="2:7" ht="23.1" customHeight="1" x14ac:dyDescent="0.25">
      <c r="B1015" s="5"/>
      <c r="C1015" s="54"/>
      <c r="D1015" s="55" t="s">
        <v>155</v>
      </c>
      <c r="E1015" s="55"/>
      <c r="F1015" s="55"/>
      <c r="G1015" s="55"/>
    </row>
    <row r="1016" spans="2:7" ht="23.1" customHeight="1" x14ac:dyDescent="0.25">
      <c r="B1016" s="5"/>
      <c r="C1016" s="44" t="s">
        <v>6</v>
      </c>
      <c r="D1016" s="10">
        <v>5.8</v>
      </c>
      <c r="E1016" s="11"/>
      <c r="F1016" s="5"/>
      <c r="G1016" s="8"/>
    </row>
    <row r="1017" spans="2:7" ht="23.1" customHeight="1" x14ac:dyDescent="0.25">
      <c r="B1017" s="5"/>
      <c r="C1017" s="44" t="s">
        <v>7</v>
      </c>
      <c r="D1017" s="12">
        <v>1143</v>
      </c>
      <c r="E1017" s="56" t="s">
        <v>8</v>
      </c>
      <c r="F1017" s="56"/>
      <c r="G1017" s="57">
        <f>D1018/D1017</f>
        <v>34.85739282589676</v>
      </c>
    </row>
    <row r="1018" spans="2:7" ht="23.1" customHeight="1" x14ac:dyDescent="0.25">
      <c r="B1018" s="5"/>
      <c r="C1018" s="44" t="s">
        <v>9</v>
      </c>
      <c r="D1018" s="10">
        <v>39842</v>
      </c>
      <c r="E1018" s="56"/>
      <c r="F1018" s="56"/>
      <c r="G1018" s="57"/>
    </row>
    <row r="1019" spans="2:7" ht="23.1" customHeight="1" x14ac:dyDescent="0.25">
      <c r="B1019" s="5"/>
      <c r="C1019" s="4"/>
      <c r="D1019" s="13"/>
      <c r="E1019" s="11"/>
      <c r="F1019" s="5"/>
      <c r="G1019" s="8"/>
    </row>
    <row r="1020" spans="2:7" ht="23.1" customHeight="1" x14ac:dyDescent="0.25">
      <c r="B1020" s="5"/>
      <c r="C1020" s="14" t="s">
        <v>10</v>
      </c>
      <c r="D1020" s="15" t="s">
        <v>46</v>
      </c>
      <c r="E1020" s="5"/>
      <c r="F1020" s="5"/>
      <c r="G1020" s="8"/>
    </row>
    <row r="1021" spans="2:7" ht="23.1" customHeight="1" x14ac:dyDescent="0.25">
      <c r="B1021" s="5"/>
      <c r="C1021" s="14" t="s">
        <v>11</v>
      </c>
      <c r="D1021" s="15">
        <v>50</v>
      </c>
      <c r="E1021" s="5"/>
      <c r="F1021" s="5"/>
      <c r="G1021" s="8"/>
    </row>
    <row r="1022" spans="2:7" ht="23.1" customHeight="1" x14ac:dyDescent="0.25">
      <c r="B1022" s="5"/>
      <c r="C1022" s="14" t="s">
        <v>12</v>
      </c>
      <c r="D1022" s="16" t="s">
        <v>13</v>
      </c>
      <c r="E1022" s="5"/>
      <c r="F1022" s="5"/>
      <c r="G1022" s="8"/>
    </row>
    <row r="1023" spans="2:7" ht="23.1" customHeight="1" x14ac:dyDescent="0.25">
      <c r="B1023" s="5"/>
      <c r="C1023" s="5"/>
      <c r="D1023" s="5"/>
      <c r="E1023" s="5"/>
      <c r="F1023" s="5"/>
      <c r="G1023" s="8"/>
    </row>
    <row r="1024" spans="2:7" ht="50.1" customHeight="1" x14ac:dyDescent="0.25">
      <c r="B1024" s="58" t="s">
        <v>2</v>
      </c>
      <c r="C1024" s="58"/>
      <c r="D1024" s="43" t="s">
        <v>14</v>
      </c>
      <c r="E1024" s="59" t="s">
        <v>15</v>
      </c>
      <c r="F1024" s="59"/>
      <c r="G1024" s="43" t="s">
        <v>16</v>
      </c>
    </row>
    <row r="1025" spans="2:7" ht="50.1" customHeight="1" x14ac:dyDescent="0.25">
      <c r="B1025" s="48" t="s">
        <v>29</v>
      </c>
      <c r="C1025" s="48"/>
      <c r="D1025" s="18">
        <v>230.18</v>
      </c>
      <c r="E1025" s="41">
        <v>5.8</v>
      </c>
      <c r="F1025" s="40" t="s">
        <v>1</v>
      </c>
      <c r="G1025" s="39">
        <f t="shared" ref="G1025:G1032" si="28">D1025*E1025</f>
        <v>1335.0440000000001</v>
      </c>
    </row>
    <row r="1026" spans="2:7" ht="50.1" customHeight="1" x14ac:dyDescent="0.25">
      <c r="B1026" s="48" t="s">
        <v>30</v>
      </c>
      <c r="C1026" s="48"/>
      <c r="D1026" s="18">
        <v>110</v>
      </c>
      <c r="E1026" s="41">
        <v>1.3</v>
      </c>
      <c r="F1026" s="40" t="s">
        <v>3</v>
      </c>
      <c r="G1026" s="39">
        <f t="shared" si="28"/>
        <v>143</v>
      </c>
    </row>
    <row r="1027" spans="2:7" ht="50.1" customHeight="1" x14ac:dyDescent="0.25">
      <c r="B1027" s="48" t="s">
        <v>17</v>
      </c>
      <c r="C1027" s="48"/>
      <c r="D1027" s="18">
        <v>505</v>
      </c>
      <c r="E1027" s="41">
        <v>1.3</v>
      </c>
      <c r="F1027" s="40" t="s">
        <v>3</v>
      </c>
      <c r="G1027" s="39">
        <f t="shared" si="28"/>
        <v>656.5</v>
      </c>
    </row>
    <row r="1028" spans="2:7" ht="50.1" customHeight="1" x14ac:dyDescent="0.25">
      <c r="B1028" s="48" t="s">
        <v>31</v>
      </c>
      <c r="C1028" s="48"/>
      <c r="D1028" s="18">
        <v>760</v>
      </c>
      <c r="E1028" s="41"/>
      <c r="F1028" s="40" t="s">
        <v>1</v>
      </c>
      <c r="G1028" s="39">
        <f t="shared" si="28"/>
        <v>0</v>
      </c>
    </row>
    <row r="1029" spans="2:7" ht="50.1" customHeight="1" x14ac:dyDescent="0.25">
      <c r="B1029" s="48" t="s">
        <v>176</v>
      </c>
      <c r="C1029" s="48"/>
      <c r="D1029" s="19">
        <v>3830</v>
      </c>
      <c r="E1029" s="41">
        <v>5.8</v>
      </c>
      <c r="F1029" s="40" t="s">
        <v>1</v>
      </c>
      <c r="G1029" s="39">
        <f t="shared" si="28"/>
        <v>22214</v>
      </c>
    </row>
    <row r="1030" spans="2:7" ht="99.95" customHeight="1" x14ac:dyDescent="0.25">
      <c r="B1030" s="48" t="s">
        <v>32</v>
      </c>
      <c r="C1030" s="48"/>
      <c r="D1030" s="18">
        <v>950</v>
      </c>
      <c r="E1030" s="41">
        <v>5.8</v>
      </c>
      <c r="F1030" s="40" t="s">
        <v>1</v>
      </c>
      <c r="G1030" s="39">
        <f t="shared" si="28"/>
        <v>5510</v>
      </c>
    </row>
    <row r="1031" spans="2:7" ht="99.95" customHeight="1" x14ac:dyDescent="0.25">
      <c r="B1031" s="48" t="s">
        <v>33</v>
      </c>
      <c r="C1031" s="48"/>
      <c r="D1031" s="18">
        <v>10330</v>
      </c>
      <c r="E1031" s="41">
        <v>0</v>
      </c>
      <c r="F1031" s="40" t="s">
        <v>1</v>
      </c>
      <c r="G1031" s="39">
        <f t="shared" si="28"/>
        <v>0</v>
      </c>
    </row>
    <row r="1032" spans="2:7" ht="99.95" customHeight="1" x14ac:dyDescent="0.25">
      <c r="B1032" s="48" t="s">
        <v>34</v>
      </c>
      <c r="C1032" s="48"/>
      <c r="D1032" s="18">
        <v>4680</v>
      </c>
      <c r="E1032" s="41">
        <v>0</v>
      </c>
      <c r="F1032" s="40" t="s">
        <v>1</v>
      </c>
      <c r="G1032" s="39">
        <f t="shared" si="28"/>
        <v>0</v>
      </c>
    </row>
    <row r="1033" spans="2:7" ht="99.95" customHeight="1" x14ac:dyDescent="0.25">
      <c r="B1033" s="48" t="s">
        <v>35</v>
      </c>
      <c r="C1033" s="48"/>
      <c r="D1033" s="18">
        <v>1010</v>
      </c>
      <c r="E1033" s="41">
        <v>0</v>
      </c>
      <c r="F1033" s="40" t="s">
        <v>1</v>
      </c>
      <c r="G1033" s="39">
        <f>D1033*E1033</f>
        <v>0</v>
      </c>
    </row>
    <row r="1034" spans="2:7" ht="99.95" customHeight="1" x14ac:dyDescent="0.25">
      <c r="B1034" s="48" t="s">
        <v>36</v>
      </c>
      <c r="C1034" s="48"/>
      <c r="D1034" s="18">
        <v>3060</v>
      </c>
      <c r="E1034" s="41">
        <v>0</v>
      </c>
      <c r="F1034" s="40" t="s">
        <v>1</v>
      </c>
      <c r="G1034" s="39">
        <f>D1034*E1034</f>
        <v>0</v>
      </c>
    </row>
    <row r="1035" spans="2:7" ht="99.95" customHeight="1" x14ac:dyDescent="0.25">
      <c r="B1035" s="48" t="s">
        <v>37</v>
      </c>
      <c r="C1035" s="48"/>
      <c r="D1035" s="18">
        <v>3810</v>
      </c>
      <c r="E1035" s="41">
        <v>0</v>
      </c>
      <c r="F1035" s="40" t="s">
        <v>1</v>
      </c>
      <c r="G1035" s="39">
        <f>D1035*E1035</f>
        <v>0</v>
      </c>
    </row>
    <row r="1036" spans="2:7" ht="23.1" customHeight="1" x14ac:dyDescent="0.25">
      <c r="B1036" s="20"/>
      <c r="C1036" s="20"/>
      <c r="D1036" s="21"/>
      <c r="E1036" s="22"/>
      <c r="F1036" s="23"/>
      <c r="G1036" s="24"/>
    </row>
    <row r="1037" spans="2:7" ht="23.1" customHeight="1" x14ac:dyDescent="0.25">
      <c r="B1037" s="25"/>
      <c r="C1037" s="26" t="s">
        <v>18</v>
      </c>
      <c r="D1037" s="27"/>
      <c r="E1037" s="25"/>
      <c r="F1037" s="25"/>
      <c r="G1037" s="28"/>
    </row>
    <row r="1038" spans="2:7" ht="23.1" customHeight="1" x14ac:dyDescent="0.25">
      <c r="B1038" s="25"/>
      <c r="C1038" s="49" t="s">
        <v>19</v>
      </c>
      <c r="D1038" s="42" t="s">
        <v>20</v>
      </c>
      <c r="E1038" s="30">
        <f>IF(G1025&gt;0, ROUND((G1025+D1018)/D1018,2), 0)</f>
        <v>1.03</v>
      </c>
      <c r="F1038" s="30"/>
      <c r="G1038" s="25"/>
    </row>
    <row r="1039" spans="2:7" ht="23.1" customHeight="1" x14ac:dyDescent="0.25">
      <c r="B1039" s="25"/>
      <c r="C1039" s="49"/>
      <c r="D1039" s="42" t="s">
        <v>21</v>
      </c>
      <c r="E1039" s="30">
        <f>IF(SUM(G1026:G1027)&gt;0,ROUND((G1026+G1027+D1018)/D1018,2),0)</f>
        <v>1.02</v>
      </c>
      <c r="F1039" s="30"/>
      <c r="G1039" s="28"/>
    </row>
    <row r="1040" spans="2:7" ht="23.1" customHeight="1" x14ac:dyDescent="0.25">
      <c r="B1040" s="25"/>
      <c r="C1040" s="49"/>
      <c r="D1040" s="42" t="s">
        <v>22</v>
      </c>
      <c r="E1040" s="30">
        <f>IF(G1028&gt;0,ROUND((G1028+D1018)/D1018,2),0)</f>
        <v>0</v>
      </c>
      <c r="F1040" s="31"/>
      <c r="G1040" s="28"/>
    </row>
    <row r="1041" spans="2:7" ht="23.1" customHeight="1" x14ac:dyDescent="0.25">
      <c r="B1041" s="25"/>
      <c r="C1041" s="49"/>
      <c r="D1041" s="42" t="s">
        <v>23</v>
      </c>
      <c r="E1041" s="30">
        <f>IF(SUM(G1029:G1035)&gt;0,ROUND((SUM(G1029:G1035)+D1018)/D1018,2),0)</f>
        <v>1.7</v>
      </c>
      <c r="F1041" s="25"/>
      <c r="G1041" s="28"/>
    </row>
    <row r="1042" spans="2:7" ht="23.1" customHeight="1" x14ac:dyDescent="0.25">
      <c r="B1042" s="25"/>
      <c r="C1042" s="25"/>
      <c r="D1042" s="32" t="s">
        <v>24</v>
      </c>
      <c r="E1042" s="33">
        <f>SUM(E1038:E1041)-IF(VALUE(COUNTIF(E1038:E1041,"&gt;0"))=4,3,0)-IF(VALUE(COUNTIF(E1038:E1041,"&gt;0"))=3,2,0)-IF(VALUE(COUNTIF(E1038:E1041,"&gt;0"))=2,1,0)</f>
        <v>1.75</v>
      </c>
      <c r="F1042" s="34"/>
      <c r="G1042" s="28"/>
    </row>
    <row r="1043" spans="2:7" ht="23.1" customHeight="1" x14ac:dyDescent="0.25">
      <c r="B1043" s="25"/>
      <c r="C1043" s="25"/>
      <c r="D1043" s="25"/>
      <c r="E1043" s="35"/>
      <c r="F1043" s="25"/>
      <c r="G1043" s="28"/>
    </row>
    <row r="1044" spans="2:7" ht="23.1" customHeight="1" x14ac:dyDescent="0.35">
      <c r="B1044" s="36"/>
      <c r="C1044" s="37" t="s">
        <v>25</v>
      </c>
      <c r="D1044" s="50">
        <f>E1042*D1018</f>
        <v>69723.5</v>
      </c>
      <c r="E1044" s="50"/>
      <c r="F1044" s="25"/>
      <c r="G1044" s="28"/>
    </row>
    <row r="1045" spans="2:7" ht="23.1" customHeight="1" x14ac:dyDescent="0.3">
      <c r="B1045" s="25"/>
      <c r="C1045" s="38" t="s">
        <v>26</v>
      </c>
      <c r="D1045" s="51">
        <f>D1044/D1017</f>
        <v>61.000437445319335</v>
      </c>
      <c r="E1045" s="51"/>
      <c r="F1045" s="25"/>
      <c r="G1045" s="25"/>
    </row>
    <row r="1046" spans="2:7" ht="54.95" customHeight="1" x14ac:dyDescent="0.8">
      <c r="B1046" s="52" t="s">
        <v>105</v>
      </c>
      <c r="C1046" s="52"/>
      <c r="D1046" s="52"/>
      <c r="E1046" s="52"/>
      <c r="F1046" s="52"/>
      <c r="G1046" s="52"/>
    </row>
    <row r="1047" spans="2:7" ht="45.95" customHeight="1" x14ac:dyDescent="0.25">
      <c r="B1047" s="53" t="s">
        <v>28</v>
      </c>
      <c r="C1047" s="53"/>
      <c r="D1047" s="53"/>
      <c r="E1047" s="53"/>
      <c r="F1047" s="53"/>
      <c r="G1047" s="53"/>
    </row>
    <row r="1048" spans="2:7" ht="30" customHeight="1" x14ac:dyDescent="0.25">
      <c r="B1048" s="5"/>
      <c r="C1048" s="6" t="s">
        <v>4</v>
      </c>
      <c r="D1048" s="7"/>
      <c r="E1048" s="5"/>
      <c r="F1048" s="5"/>
      <c r="G1048" s="8"/>
    </row>
    <row r="1049" spans="2:7" ht="23.1" customHeight="1" x14ac:dyDescent="0.25">
      <c r="B1049" s="5"/>
      <c r="C1049" s="54" t="s">
        <v>5</v>
      </c>
      <c r="D1049" s="55" t="s">
        <v>27</v>
      </c>
      <c r="E1049" s="55"/>
      <c r="F1049" s="55"/>
      <c r="G1049" s="55"/>
    </row>
    <row r="1050" spans="2:7" ht="23.1" customHeight="1" x14ac:dyDescent="0.25">
      <c r="B1050" s="5"/>
      <c r="C1050" s="54"/>
      <c r="D1050" s="55" t="s">
        <v>154</v>
      </c>
      <c r="E1050" s="55"/>
      <c r="F1050" s="55"/>
      <c r="G1050" s="55"/>
    </row>
    <row r="1051" spans="2:7" ht="23.1" customHeight="1" x14ac:dyDescent="0.25">
      <c r="B1051" s="5"/>
      <c r="C1051" s="54"/>
      <c r="D1051" s="55" t="s">
        <v>156</v>
      </c>
      <c r="E1051" s="55"/>
      <c r="F1051" s="55"/>
      <c r="G1051" s="55"/>
    </row>
    <row r="1052" spans="2:7" ht="23.1" customHeight="1" x14ac:dyDescent="0.25">
      <c r="B1052" s="5"/>
      <c r="C1052" s="44" t="s">
        <v>6</v>
      </c>
      <c r="D1052" s="10">
        <v>6.4</v>
      </c>
      <c r="E1052" s="11"/>
      <c r="F1052" s="5"/>
      <c r="G1052" s="8"/>
    </row>
    <row r="1053" spans="2:7" ht="23.1" customHeight="1" x14ac:dyDescent="0.25">
      <c r="B1053" s="5"/>
      <c r="C1053" s="44" t="s">
        <v>7</v>
      </c>
      <c r="D1053" s="12">
        <v>1083</v>
      </c>
      <c r="E1053" s="56" t="s">
        <v>8</v>
      </c>
      <c r="F1053" s="56"/>
      <c r="G1053" s="57">
        <f>D1054/D1053</f>
        <v>30.287165281625114</v>
      </c>
    </row>
    <row r="1054" spans="2:7" ht="23.1" customHeight="1" x14ac:dyDescent="0.25">
      <c r="B1054" s="5"/>
      <c r="C1054" s="44" t="s">
        <v>9</v>
      </c>
      <c r="D1054" s="10">
        <v>32801</v>
      </c>
      <c r="E1054" s="56"/>
      <c r="F1054" s="56"/>
      <c r="G1054" s="57"/>
    </row>
    <row r="1055" spans="2:7" ht="23.1" customHeight="1" x14ac:dyDescent="0.25">
      <c r="B1055" s="5"/>
      <c r="C1055" s="4"/>
      <c r="D1055" s="13"/>
      <c r="E1055" s="11"/>
      <c r="F1055" s="5"/>
      <c r="G1055" s="8"/>
    </row>
    <row r="1056" spans="2:7" ht="23.1" customHeight="1" x14ac:dyDescent="0.25">
      <c r="B1056" s="5"/>
      <c r="C1056" s="14" t="s">
        <v>10</v>
      </c>
      <c r="D1056" s="15" t="s">
        <v>51</v>
      </c>
      <c r="E1056" s="5"/>
      <c r="F1056" s="5"/>
      <c r="G1056" s="8"/>
    </row>
    <row r="1057" spans="2:7" ht="23.1" customHeight="1" x14ac:dyDescent="0.25">
      <c r="B1057" s="5"/>
      <c r="C1057" s="14" t="s">
        <v>11</v>
      </c>
      <c r="D1057" s="15">
        <v>45</v>
      </c>
      <c r="E1057" s="5"/>
      <c r="F1057" s="5"/>
      <c r="G1057" s="8"/>
    </row>
    <row r="1058" spans="2:7" ht="23.1" customHeight="1" x14ac:dyDescent="0.25">
      <c r="B1058" s="5"/>
      <c r="C1058" s="14" t="s">
        <v>12</v>
      </c>
      <c r="D1058" s="16" t="s">
        <v>13</v>
      </c>
      <c r="E1058" s="5"/>
      <c r="F1058" s="5"/>
      <c r="G1058" s="8"/>
    </row>
    <row r="1059" spans="2:7" ht="23.1" customHeight="1" x14ac:dyDescent="0.25">
      <c r="B1059" s="5"/>
      <c r="C1059" s="5"/>
      <c r="D1059" s="5"/>
      <c r="E1059" s="5"/>
      <c r="F1059" s="5"/>
      <c r="G1059" s="8"/>
    </row>
    <row r="1060" spans="2:7" ht="50.1" customHeight="1" x14ac:dyDescent="0.25">
      <c r="B1060" s="58" t="s">
        <v>2</v>
      </c>
      <c r="C1060" s="58"/>
      <c r="D1060" s="43" t="s">
        <v>14</v>
      </c>
      <c r="E1060" s="59" t="s">
        <v>15</v>
      </c>
      <c r="F1060" s="59"/>
      <c r="G1060" s="43" t="s">
        <v>16</v>
      </c>
    </row>
    <row r="1061" spans="2:7" ht="50.1" customHeight="1" x14ac:dyDescent="0.25">
      <c r="B1061" s="48" t="s">
        <v>29</v>
      </c>
      <c r="C1061" s="48"/>
      <c r="D1061" s="18">
        <v>230.18</v>
      </c>
      <c r="E1061" s="41">
        <v>6.4</v>
      </c>
      <c r="F1061" s="40" t="s">
        <v>1</v>
      </c>
      <c r="G1061" s="39">
        <f t="shared" ref="G1061:G1068" si="29">D1061*E1061</f>
        <v>1473.152</v>
      </c>
    </row>
    <row r="1062" spans="2:7" ht="50.1" customHeight="1" x14ac:dyDescent="0.25">
      <c r="B1062" s="48" t="s">
        <v>30</v>
      </c>
      <c r="C1062" s="48"/>
      <c r="D1062" s="18">
        <v>110</v>
      </c>
      <c r="E1062" s="41">
        <v>1.3</v>
      </c>
      <c r="F1062" s="40" t="s">
        <v>3</v>
      </c>
      <c r="G1062" s="39">
        <f t="shared" si="29"/>
        <v>143</v>
      </c>
    </row>
    <row r="1063" spans="2:7" ht="50.1" customHeight="1" x14ac:dyDescent="0.25">
      <c r="B1063" s="48" t="s">
        <v>17</v>
      </c>
      <c r="C1063" s="48"/>
      <c r="D1063" s="18">
        <v>505</v>
      </c>
      <c r="E1063" s="41">
        <v>1.3</v>
      </c>
      <c r="F1063" s="40" t="s">
        <v>3</v>
      </c>
      <c r="G1063" s="39">
        <f t="shared" si="29"/>
        <v>656.5</v>
      </c>
    </row>
    <row r="1064" spans="2:7" ht="50.1" customHeight="1" x14ac:dyDescent="0.25">
      <c r="B1064" s="48" t="s">
        <v>31</v>
      </c>
      <c r="C1064" s="48"/>
      <c r="D1064" s="18">
        <v>760</v>
      </c>
      <c r="E1064" s="41"/>
      <c r="F1064" s="40" t="s">
        <v>1</v>
      </c>
      <c r="G1064" s="39">
        <f t="shared" si="29"/>
        <v>0</v>
      </c>
    </row>
    <row r="1065" spans="2:7" ht="50.1" customHeight="1" x14ac:dyDescent="0.25">
      <c r="B1065" s="48" t="s">
        <v>176</v>
      </c>
      <c r="C1065" s="48"/>
      <c r="D1065" s="19">
        <v>3830</v>
      </c>
      <c r="E1065" s="41">
        <v>6.4</v>
      </c>
      <c r="F1065" s="40" t="s">
        <v>1</v>
      </c>
      <c r="G1065" s="39">
        <f t="shared" si="29"/>
        <v>24512</v>
      </c>
    </row>
    <row r="1066" spans="2:7" ht="99.95" customHeight="1" x14ac:dyDescent="0.25">
      <c r="B1066" s="48" t="s">
        <v>32</v>
      </c>
      <c r="C1066" s="48"/>
      <c r="D1066" s="18">
        <v>950</v>
      </c>
      <c r="E1066" s="41">
        <v>6.4</v>
      </c>
      <c r="F1066" s="40" t="s">
        <v>1</v>
      </c>
      <c r="G1066" s="39">
        <f t="shared" si="29"/>
        <v>6080</v>
      </c>
    </row>
    <row r="1067" spans="2:7" ht="99.95" customHeight="1" x14ac:dyDescent="0.25">
      <c r="B1067" s="48" t="s">
        <v>33</v>
      </c>
      <c r="C1067" s="48"/>
      <c r="D1067" s="18">
        <v>10330</v>
      </c>
      <c r="E1067" s="41">
        <v>0</v>
      </c>
      <c r="F1067" s="40" t="s">
        <v>1</v>
      </c>
      <c r="G1067" s="39">
        <f t="shared" si="29"/>
        <v>0</v>
      </c>
    </row>
    <row r="1068" spans="2:7" ht="99.95" customHeight="1" x14ac:dyDescent="0.25">
      <c r="B1068" s="48" t="s">
        <v>34</v>
      </c>
      <c r="C1068" s="48"/>
      <c r="D1068" s="18">
        <v>4680</v>
      </c>
      <c r="E1068" s="41">
        <v>0</v>
      </c>
      <c r="F1068" s="40" t="s">
        <v>1</v>
      </c>
      <c r="G1068" s="39">
        <f t="shared" si="29"/>
        <v>0</v>
      </c>
    </row>
    <row r="1069" spans="2:7" ht="99.95" customHeight="1" x14ac:dyDescent="0.25">
      <c r="B1069" s="48" t="s">
        <v>35</v>
      </c>
      <c r="C1069" s="48"/>
      <c r="D1069" s="18">
        <v>1010</v>
      </c>
      <c r="E1069" s="41">
        <v>0</v>
      </c>
      <c r="F1069" s="40" t="s">
        <v>1</v>
      </c>
      <c r="G1069" s="39">
        <f>D1069*E1069</f>
        <v>0</v>
      </c>
    </row>
    <row r="1070" spans="2:7" ht="99.95" customHeight="1" x14ac:dyDescent="0.25">
      <c r="B1070" s="48" t="s">
        <v>36</v>
      </c>
      <c r="C1070" s="48"/>
      <c r="D1070" s="18">
        <v>3060</v>
      </c>
      <c r="E1070" s="41">
        <v>0</v>
      </c>
      <c r="F1070" s="40" t="s">
        <v>1</v>
      </c>
      <c r="G1070" s="39">
        <f>D1070*E1070</f>
        <v>0</v>
      </c>
    </row>
    <row r="1071" spans="2:7" ht="99.95" customHeight="1" x14ac:dyDescent="0.25">
      <c r="B1071" s="48" t="s">
        <v>37</v>
      </c>
      <c r="C1071" s="48"/>
      <c r="D1071" s="18">
        <v>3810</v>
      </c>
      <c r="E1071" s="41">
        <v>0</v>
      </c>
      <c r="F1071" s="40" t="s">
        <v>1</v>
      </c>
      <c r="G1071" s="39">
        <f>D1071*E1071</f>
        <v>0</v>
      </c>
    </row>
    <row r="1072" spans="2:7" ht="23.1" customHeight="1" x14ac:dyDescent="0.25">
      <c r="B1072" s="20"/>
      <c r="C1072" s="20"/>
      <c r="D1072" s="21"/>
      <c r="E1072" s="22"/>
      <c r="F1072" s="23"/>
      <c r="G1072" s="24"/>
    </row>
    <row r="1073" spans="2:7" ht="23.1" customHeight="1" x14ac:dyDescent="0.25">
      <c r="B1073" s="25"/>
      <c r="C1073" s="26" t="s">
        <v>18</v>
      </c>
      <c r="D1073" s="27"/>
      <c r="E1073" s="25"/>
      <c r="F1073" s="25"/>
      <c r="G1073" s="28"/>
    </row>
    <row r="1074" spans="2:7" ht="23.1" customHeight="1" x14ac:dyDescent="0.25">
      <c r="B1074" s="25"/>
      <c r="C1074" s="49" t="s">
        <v>19</v>
      </c>
      <c r="D1074" s="42" t="s">
        <v>20</v>
      </c>
      <c r="E1074" s="30">
        <f>IF(G1061&gt;0, ROUND((G1061+D1054)/D1054,2), 0)</f>
        <v>1.04</v>
      </c>
      <c r="F1074" s="30"/>
      <c r="G1074" s="25"/>
    </row>
    <row r="1075" spans="2:7" ht="23.1" customHeight="1" x14ac:dyDescent="0.25">
      <c r="B1075" s="25"/>
      <c r="C1075" s="49"/>
      <c r="D1075" s="42" t="s">
        <v>21</v>
      </c>
      <c r="E1075" s="30">
        <f>IF(SUM(G1062:G1063)&gt;0,ROUND((G1062+G1063+D1054)/D1054,2),0)</f>
        <v>1.02</v>
      </c>
      <c r="F1075" s="30"/>
      <c r="G1075" s="28"/>
    </row>
    <row r="1076" spans="2:7" ht="23.1" customHeight="1" x14ac:dyDescent="0.25">
      <c r="B1076" s="25"/>
      <c r="C1076" s="49"/>
      <c r="D1076" s="42" t="s">
        <v>22</v>
      </c>
      <c r="E1076" s="30">
        <f>IF(G1064&gt;0,ROUND((G1064+D1054)/D1054,2),0)</f>
        <v>0</v>
      </c>
      <c r="F1076" s="31"/>
      <c r="G1076" s="28"/>
    </row>
    <row r="1077" spans="2:7" ht="23.1" customHeight="1" x14ac:dyDescent="0.25">
      <c r="B1077" s="25"/>
      <c r="C1077" s="49"/>
      <c r="D1077" s="42" t="s">
        <v>23</v>
      </c>
      <c r="E1077" s="30">
        <f>IF(SUM(G1065:G1071)&gt;0,ROUND((SUM(G1065:G1071)+D1054)/D1054,2),0)</f>
        <v>1.93</v>
      </c>
      <c r="F1077" s="25"/>
      <c r="G1077" s="28"/>
    </row>
    <row r="1078" spans="2:7" ht="23.1" customHeight="1" x14ac:dyDescent="0.25">
      <c r="B1078" s="25"/>
      <c r="C1078" s="25"/>
      <c r="D1078" s="32" t="s">
        <v>24</v>
      </c>
      <c r="E1078" s="33">
        <f>SUM(E1074:E1077)-IF(VALUE(COUNTIF(E1074:E1077,"&gt;0"))=4,3,0)-IF(VALUE(COUNTIF(E1074:E1077,"&gt;0"))=3,2,0)-IF(VALUE(COUNTIF(E1074:E1077,"&gt;0"))=2,1,0)</f>
        <v>1.9900000000000002</v>
      </c>
      <c r="F1078" s="34"/>
      <c r="G1078" s="28"/>
    </row>
    <row r="1079" spans="2:7" ht="23.1" customHeight="1" x14ac:dyDescent="0.25">
      <c r="B1079" s="25"/>
      <c r="C1079" s="25"/>
      <c r="D1079" s="25"/>
      <c r="E1079" s="35"/>
      <c r="F1079" s="25"/>
      <c r="G1079" s="28"/>
    </row>
    <row r="1080" spans="2:7" ht="23.1" customHeight="1" x14ac:dyDescent="0.35">
      <c r="B1080" s="36"/>
      <c r="C1080" s="37" t="s">
        <v>25</v>
      </c>
      <c r="D1080" s="50">
        <f>E1078*D1054</f>
        <v>65273.990000000005</v>
      </c>
      <c r="E1080" s="50"/>
      <c r="F1080" s="25"/>
      <c r="G1080" s="28"/>
    </row>
    <row r="1081" spans="2:7" ht="23.1" customHeight="1" x14ac:dyDescent="0.3">
      <c r="B1081" s="25"/>
      <c r="C1081" s="38" t="s">
        <v>26</v>
      </c>
      <c r="D1081" s="51">
        <f>D1080/D1053</f>
        <v>60.271458910433985</v>
      </c>
      <c r="E1081" s="51"/>
      <c r="F1081" s="25"/>
      <c r="G1081" s="25"/>
    </row>
    <row r="1082" spans="2:7" ht="54.95" customHeight="1" x14ac:dyDescent="0.8">
      <c r="B1082" s="52" t="s">
        <v>106</v>
      </c>
      <c r="C1082" s="52"/>
      <c r="D1082" s="52"/>
      <c r="E1082" s="52"/>
      <c r="F1082" s="52"/>
      <c r="G1082" s="52"/>
    </row>
    <row r="1083" spans="2:7" ht="45.95" customHeight="1" x14ac:dyDescent="0.25">
      <c r="B1083" s="53" t="s">
        <v>28</v>
      </c>
      <c r="C1083" s="53"/>
      <c r="D1083" s="53"/>
      <c r="E1083" s="53"/>
      <c r="F1083" s="53"/>
      <c r="G1083" s="53"/>
    </row>
    <row r="1084" spans="2:7" ht="30" customHeight="1" x14ac:dyDescent="0.25">
      <c r="B1084" s="5"/>
      <c r="C1084" s="6" t="s">
        <v>4</v>
      </c>
      <c r="D1084" s="7"/>
      <c r="E1084" s="5"/>
      <c r="F1084" s="5"/>
      <c r="G1084" s="8"/>
    </row>
    <row r="1085" spans="2:7" ht="23.1" customHeight="1" x14ac:dyDescent="0.25">
      <c r="B1085" s="5"/>
      <c r="C1085" s="54" t="s">
        <v>5</v>
      </c>
      <c r="D1085" s="55" t="s">
        <v>27</v>
      </c>
      <c r="E1085" s="55"/>
      <c r="F1085" s="55"/>
      <c r="G1085" s="55"/>
    </row>
    <row r="1086" spans="2:7" ht="23.1" customHeight="1" x14ac:dyDescent="0.25">
      <c r="B1086" s="5"/>
      <c r="C1086" s="54"/>
      <c r="D1086" s="55" t="s">
        <v>154</v>
      </c>
      <c r="E1086" s="55"/>
      <c r="F1086" s="55"/>
      <c r="G1086" s="55"/>
    </row>
    <row r="1087" spans="2:7" ht="23.1" customHeight="1" x14ac:dyDescent="0.25">
      <c r="B1087" s="5"/>
      <c r="C1087" s="54"/>
      <c r="D1087" s="55" t="s">
        <v>157</v>
      </c>
      <c r="E1087" s="55"/>
      <c r="F1087" s="55"/>
      <c r="G1087" s="55"/>
    </row>
    <row r="1088" spans="2:7" ht="23.1" customHeight="1" x14ac:dyDescent="0.25">
      <c r="B1088" s="5"/>
      <c r="C1088" s="44" t="s">
        <v>6</v>
      </c>
      <c r="D1088" s="10">
        <v>3</v>
      </c>
      <c r="E1088" s="11"/>
      <c r="F1088" s="5"/>
      <c r="G1088" s="8"/>
    </row>
    <row r="1089" spans="2:7" ht="23.1" customHeight="1" x14ac:dyDescent="0.25">
      <c r="B1089" s="5"/>
      <c r="C1089" s="44" t="s">
        <v>7</v>
      </c>
      <c r="D1089" s="12">
        <v>467</v>
      </c>
      <c r="E1089" s="56" t="s">
        <v>8</v>
      </c>
      <c r="F1089" s="56"/>
      <c r="G1089" s="57">
        <f>D1090/D1089</f>
        <v>30.383297644539613</v>
      </c>
    </row>
    <row r="1090" spans="2:7" ht="23.1" customHeight="1" x14ac:dyDescent="0.25">
      <c r="B1090" s="5"/>
      <c r="C1090" s="44" t="s">
        <v>9</v>
      </c>
      <c r="D1090" s="10">
        <v>14189</v>
      </c>
      <c r="E1090" s="56"/>
      <c r="F1090" s="56"/>
      <c r="G1090" s="57"/>
    </row>
    <row r="1091" spans="2:7" ht="23.1" customHeight="1" x14ac:dyDescent="0.25">
      <c r="B1091" s="5"/>
      <c r="C1091" s="4"/>
      <c r="D1091" s="13"/>
      <c r="E1091" s="11"/>
      <c r="F1091" s="5"/>
      <c r="G1091" s="8"/>
    </row>
    <row r="1092" spans="2:7" ht="23.1" customHeight="1" x14ac:dyDescent="0.25">
      <c r="B1092" s="5"/>
      <c r="C1092" s="14" t="s">
        <v>10</v>
      </c>
      <c r="D1092" s="15" t="s">
        <v>51</v>
      </c>
      <c r="E1092" s="5"/>
      <c r="F1092" s="5"/>
      <c r="G1092" s="8"/>
    </row>
    <row r="1093" spans="2:7" ht="23.1" customHeight="1" x14ac:dyDescent="0.25">
      <c r="B1093" s="5"/>
      <c r="C1093" s="14" t="s">
        <v>11</v>
      </c>
      <c r="D1093" s="15">
        <v>55</v>
      </c>
      <c r="E1093" s="5"/>
      <c r="F1093" s="5"/>
      <c r="G1093" s="8"/>
    </row>
    <row r="1094" spans="2:7" ht="23.1" customHeight="1" x14ac:dyDescent="0.25">
      <c r="B1094" s="5"/>
      <c r="C1094" s="14" t="s">
        <v>12</v>
      </c>
      <c r="D1094" s="16" t="s">
        <v>13</v>
      </c>
      <c r="E1094" s="5"/>
      <c r="F1094" s="5"/>
      <c r="G1094" s="8"/>
    </row>
    <row r="1095" spans="2:7" ht="23.1" customHeight="1" x14ac:dyDescent="0.25">
      <c r="B1095" s="5"/>
      <c r="C1095" s="5"/>
      <c r="D1095" s="5"/>
      <c r="E1095" s="5"/>
      <c r="F1095" s="5"/>
      <c r="G1095" s="8"/>
    </row>
    <row r="1096" spans="2:7" ht="50.1" customHeight="1" x14ac:dyDescent="0.25">
      <c r="B1096" s="58" t="s">
        <v>2</v>
      </c>
      <c r="C1096" s="58"/>
      <c r="D1096" s="43" t="s">
        <v>14</v>
      </c>
      <c r="E1096" s="59" t="s">
        <v>15</v>
      </c>
      <c r="F1096" s="59"/>
      <c r="G1096" s="43" t="s">
        <v>16</v>
      </c>
    </row>
    <row r="1097" spans="2:7" ht="50.1" customHeight="1" x14ac:dyDescent="0.25">
      <c r="B1097" s="48" t="s">
        <v>29</v>
      </c>
      <c r="C1097" s="48"/>
      <c r="D1097" s="18">
        <v>230.18</v>
      </c>
      <c r="E1097" s="41">
        <v>3</v>
      </c>
      <c r="F1097" s="40" t="s">
        <v>1</v>
      </c>
      <c r="G1097" s="39">
        <f t="shared" ref="G1097:G1104" si="30">D1097*E1097</f>
        <v>690.54</v>
      </c>
    </row>
    <row r="1098" spans="2:7" ht="50.1" customHeight="1" x14ac:dyDescent="0.25">
      <c r="B1098" s="48" t="s">
        <v>30</v>
      </c>
      <c r="C1098" s="48"/>
      <c r="D1098" s="18">
        <v>110</v>
      </c>
      <c r="E1098" s="41">
        <v>1.3</v>
      </c>
      <c r="F1098" s="40" t="s">
        <v>3</v>
      </c>
      <c r="G1098" s="39">
        <f t="shared" si="30"/>
        <v>143</v>
      </c>
    </row>
    <row r="1099" spans="2:7" ht="50.1" customHeight="1" x14ac:dyDescent="0.25">
      <c r="B1099" s="48" t="s">
        <v>17</v>
      </c>
      <c r="C1099" s="48"/>
      <c r="D1099" s="18">
        <v>505</v>
      </c>
      <c r="E1099" s="41">
        <v>1.3</v>
      </c>
      <c r="F1099" s="40" t="s">
        <v>3</v>
      </c>
      <c r="G1099" s="39">
        <f t="shared" si="30"/>
        <v>656.5</v>
      </c>
    </row>
    <row r="1100" spans="2:7" ht="50.1" customHeight="1" x14ac:dyDescent="0.25">
      <c r="B1100" s="48" t="s">
        <v>31</v>
      </c>
      <c r="C1100" s="48"/>
      <c r="D1100" s="18">
        <v>760</v>
      </c>
      <c r="E1100" s="41"/>
      <c r="F1100" s="40" t="s">
        <v>1</v>
      </c>
      <c r="G1100" s="39">
        <f t="shared" si="30"/>
        <v>0</v>
      </c>
    </row>
    <row r="1101" spans="2:7" ht="50.1" customHeight="1" x14ac:dyDescent="0.25">
      <c r="B1101" s="48" t="s">
        <v>176</v>
      </c>
      <c r="C1101" s="48"/>
      <c r="D1101" s="19">
        <v>3830</v>
      </c>
      <c r="E1101" s="41">
        <v>3</v>
      </c>
      <c r="F1101" s="40" t="s">
        <v>1</v>
      </c>
      <c r="G1101" s="39">
        <f t="shared" si="30"/>
        <v>11490</v>
      </c>
    </row>
    <row r="1102" spans="2:7" ht="99.95" customHeight="1" x14ac:dyDescent="0.25">
      <c r="B1102" s="48" t="s">
        <v>32</v>
      </c>
      <c r="C1102" s="48"/>
      <c r="D1102" s="18">
        <v>950</v>
      </c>
      <c r="E1102" s="41">
        <v>3</v>
      </c>
      <c r="F1102" s="40" t="s">
        <v>1</v>
      </c>
      <c r="G1102" s="39">
        <f t="shared" si="30"/>
        <v>2850</v>
      </c>
    </row>
    <row r="1103" spans="2:7" ht="99.95" customHeight="1" x14ac:dyDescent="0.25">
      <c r="B1103" s="48" t="s">
        <v>33</v>
      </c>
      <c r="C1103" s="48"/>
      <c r="D1103" s="18">
        <v>10330</v>
      </c>
      <c r="E1103" s="41">
        <v>0</v>
      </c>
      <c r="F1103" s="40" t="s">
        <v>1</v>
      </c>
      <c r="G1103" s="39">
        <f t="shared" si="30"/>
        <v>0</v>
      </c>
    </row>
    <row r="1104" spans="2:7" ht="99.95" customHeight="1" x14ac:dyDescent="0.25">
      <c r="B1104" s="48" t="s">
        <v>34</v>
      </c>
      <c r="C1104" s="48"/>
      <c r="D1104" s="18">
        <v>4680</v>
      </c>
      <c r="E1104" s="41">
        <v>0</v>
      </c>
      <c r="F1104" s="40" t="s">
        <v>1</v>
      </c>
      <c r="G1104" s="39">
        <f t="shared" si="30"/>
        <v>0</v>
      </c>
    </row>
    <row r="1105" spans="2:7" ht="99.95" customHeight="1" x14ac:dyDescent="0.25">
      <c r="B1105" s="48" t="s">
        <v>35</v>
      </c>
      <c r="C1105" s="48"/>
      <c r="D1105" s="18">
        <v>1010</v>
      </c>
      <c r="E1105" s="41">
        <v>0</v>
      </c>
      <c r="F1105" s="40" t="s">
        <v>1</v>
      </c>
      <c r="G1105" s="39">
        <f>D1105*E1105</f>
        <v>0</v>
      </c>
    </row>
    <row r="1106" spans="2:7" ht="99.95" customHeight="1" x14ac:dyDescent="0.25">
      <c r="B1106" s="48" t="s">
        <v>36</v>
      </c>
      <c r="C1106" s="48"/>
      <c r="D1106" s="18">
        <v>3060</v>
      </c>
      <c r="E1106" s="41">
        <v>0</v>
      </c>
      <c r="F1106" s="40" t="s">
        <v>1</v>
      </c>
      <c r="G1106" s="39">
        <f>D1106*E1106</f>
        <v>0</v>
      </c>
    </row>
    <row r="1107" spans="2:7" ht="99.95" customHeight="1" x14ac:dyDescent="0.25">
      <c r="B1107" s="48" t="s">
        <v>37</v>
      </c>
      <c r="C1107" s="48"/>
      <c r="D1107" s="18">
        <v>3810</v>
      </c>
      <c r="E1107" s="41">
        <v>0</v>
      </c>
      <c r="F1107" s="40" t="s">
        <v>1</v>
      </c>
      <c r="G1107" s="39">
        <f>D1107*E1107</f>
        <v>0</v>
      </c>
    </row>
    <row r="1108" spans="2:7" ht="23.1" customHeight="1" x14ac:dyDescent="0.25">
      <c r="B1108" s="20"/>
      <c r="C1108" s="20"/>
      <c r="D1108" s="21"/>
      <c r="E1108" s="22"/>
      <c r="F1108" s="23"/>
      <c r="G1108" s="24"/>
    </row>
    <row r="1109" spans="2:7" ht="23.1" customHeight="1" x14ac:dyDescent="0.25">
      <c r="B1109" s="25"/>
      <c r="C1109" s="26" t="s">
        <v>18</v>
      </c>
      <c r="D1109" s="27"/>
      <c r="E1109" s="25"/>
      <c r="F1109" s="25"/>
      <c r="G1109" s="28"/>
    </row>
    <row r="1110" spans="2:7" ht="23.1" customHeight="1" x14ac:dyDescent="0.25">
      <c r="B1110" s="25"/>
      <c r="C1110" s="49" t="s">
        <v>19</v>
      </c>
      <c r="D1110" s="42" t="s">
        <v>20</v>
      </c>
      <c r="E1110" s="30">
        <f>IF(G1097&gt;0, ROUND((G1097+D1090)/D1090,2), 0)</f>
        <v>1.05</v>
      </c>
      <c r="F1110" s="30"/>
      <c r="G1110" s="25"/>
    </row>
    <row r="1111" spans="2:7" ht="23.1" customHeight="1" x14ac:dyDescent="0.25">
      <c r="B1111" s="25"/>
      <c r="C1111" s="49"/>
      <c r="D1111" s="42" t="s">
        <v>21</v>
      </c>
      <c r="E1111" s="30">
        <f>IF(SUM(G1098:G1099)&gt;0,ROUND((G1098+G1099+D1090)/D1090,2),0)</f>
        <v>1.06</v>
      </c>
      <c r="F1111" s="30"/>
      <c r="G1111" s="28"/>
    </row>
    <row r="1112" spans="2:7" ht="23.1" customHeight="1" x14ac:dyDescent="0.25">
      <c r="B1112" s="25"/>
      <c r="C1112" s="49"/>
      <c r="D1112" s="42" t="s">
        <v>22</v>
      </c>
      <c r="E1112" s="30">
        <f>IF(G1100&gt;0,ROUND((G1100+D1090)/D1090,2),0)</f>
        <v>0</v>
      </c>
      <c r="F1112" s="31"/>
      <c r="G1112" s="28"/>
    </row>
    <row r="1113" spans="2:7" ht="23.1" customHeight="1" x14ac:dyDescent="0.25">
      <c r="B1113" s="25"/>
      <c r="C1113" s="49"/>
      <c r="D1113" s="42" t="s">
        <v>23</v>
      </c>
      <c r="E1113" s="30">
        <f>IF(SUM(G1101:G1107)&gt;0,ROUND((SUM(G1101:G1107)+D1090)/D1090,2),0)</f>
        <v>2.0099999999999998</v>
      </c>
      <c r="F1113" s="25"/>
      <c r="G1113" s="28"/>
    </row>
    <row r="1114" spans="2:7" ht="23.1" customHeight="1" x14ac:dyDescent="0.25">
      <c r="B1114" s="25"/>
      <c r="C1114" s="25"/>
      <c r="D1114" s="32" t="s">
        <v>24</v>
      </c>
      <c r="E1114" s="33">
        <f>SUM(E1110:E1113)-IF(VALUE(COUNTIF(E1110:E1113,"&gt;0"))=4,3,0)-IF(VALUE(COUNTIF(E1110:E1113,"&gt;0"))=3,2,0)-IF(VALUE(COUNTIF(E1110:E1113,"&gt;0"))=2,1,0)</f>
        <v>2.12</v>
      </c>
      <c r="F1114" s="34"/>
      <c r="G1114" s="28"/>
    </row>
    <row r="1115" spans="2:7" ht="23.1" customHeight="1" x14ac:dyDescent="0.25">
      <c r="B1115" s="25"/>
      <c r="C1115" s="25"/>
      <c r="D1115" s="25"/>
      <c r="E1115" s="35"/>
      <c r="F1115" s="25"/>
      <c r="G1115" s="28"/>
    </row>
    <row r="1116" spans="2:7" ht="23.1" customHeight="1" x14ac:dyDescent="0.35">
      <c r="B1116" s="36"/>
      <c r="C1116" s="37" t="s">
        <v>25</v>
      </c>
      <c r="D1116" s="50">
        <f>E1114*D1090</f>
        <v>30080.68</v>
      </c>
      <c r="E1116" s="50"/>
      <c r="F1116" s="25"/>
      <c r="G1116" s="28"/>
    </row>
    <row r="1117" spans="2:7" ht="23.1" customHeight="1" x14ac:dyDescent="0.3">
      <c r="B1117" s="25"/>
      <c r="C1117" s="38" t="s">
        <v>26</v>
      </c>
      <c r="D1117" s="51">
        <f>D1116/D1089</f>
        <v>64.41259100642398</v>
      </c>
      <c r="E1117" s="51"/>
      <c r="F1117" s="25"/>
      <c r="G1117" s="25"/>
    </row>
    <row r="1118" spans="2:7" ht="54.95" customHeight="1" x14ac:dyDescent="0.8">
      <c r="B1118" s="52" t="s">
        <v>107</v>
      </c>
      <c r="C1118" s="52"/>
      <c r="D1118" s="52"/>
      <c r="E1118" s="52"/>
      <c r="F1118" s="52"/>
      <c r="G1118" s="52"/>
    </row>
    <row r="1119" spans="2:7" ht="45.95" customHeight="1" x14ac:dyDescent="0.25">
      <c r="B1119" s="53" t="s">
        <v>28</v>
      </c>
      <c r="C1119" s="53"/>
      <c r="D1119" s="53"/>
      <c r="E1119" s="53"/>
      <c r="F1119" s="53"/>
      <c r="G1119" s="53"/>
    </row>
    <row r="1120" spans="2:7" ht="30" customHeight="1" x14ac:dyDescent="0.25">
      <c r="B1120" s="5"/>
      <c r="C1120" s="6" t="s">
        <v>4</v>
      </c>
      <c r="D1120" s="7"/>
      <c r="E1120" s="5"/>
      <c r="F1120" s="5"/>
      <c r="G1120" s="8"/>
    </row>
    <row r="1121" spans="2:7" ht="23.1" customHeight="1" x14ac:dyDescent="0.25">
      <c r="B1121" s="5"/>
      <c r="C1121" s="54" t="s">
        <v>5</v>
      </c>
      <c r="D1121" s="55" t="s">
        <v>27</v>
      </c>
      <c r="E1121" s="55"/>
      <c r="F1121" s="55"/>
      <c r="G1121" s="55"/>
    </row>
    <row r="1122" spans="2:7" ht="23.1" customHeight="1" x14ac:dyDescent="0.25">
      <c r="B1122" s="5"/>
      <c r="C1122" s="54"/>
      <c r="D1122" s="55" t="s">
        <v>154</v>
      </c>
      <c r="E1122" s="55"/>
      <c r="F1122" s="55"/>
      <c r="G1122" s="55"/>
    </row>
    <row r="1123" spans="2:7" ht="23.1" customHeight="1" x14ac:dyDescent="0.25">
      <c r="B1123" s="5"/>
      <c r="C1123" s="54"/>
      <c r="D1123" s="55" t="s">
        <v>158</v>
      </c>
      <c r="E1123" s="55"/>
      <c r="F1123" s="55"/>
      <c r="G1123" s="55"/>
    </row>
    <row r="1124" spans="2:7" ht="23.1" customHeight="1" x14ac:dyDescent="0.25">
      <c r="B1124" s="5"/>
      <c r="C1124" s="44" t="s">
        <v>6</v>
      </c>
      <c r="D1124" s="10">
        <v>3</v>
      </c>
      <c r="E1124" s="11"/>
      <c r="F1124" s="5"/>
      <c r="G1124" s="8"/>
    </row>
    <row r="1125" spans="2:7" ht="23.1" customHeight="1" x14ac:dyDescent="0.25">
      <c r="B1125" s="5"/>
      <c r="C1125" s="44" t="s">
        <v>7</v>
      </c>
      <c r="D1125" s="12">
        <v>457</v>
      </c>
      <c r="E1125" s="56" t="s">
        <v>8</v>
      </c>
      <c r="F1125" s="56"/>
      <c r="G1125" s="57">
        <f>D1126/D1125</f>
        <v>35.444201312910288</v>
      </c>
    </row>
    <row r="1126" spans="2:7" ht="23.1" customHeight="1" x14ac:dyDescent="0.25">
      <c r="B1126" s="5"/>
      <c r="C1126" s="44" t="s">
        <v>9</v>
      </c>
      <c r="D1126" s="10">
        <v>16198</v>
      </c>
      <c r="E1126" s="56"/>
      <c r="F1126" s="56"/>
      <c r="G1126" s="57"/>
    </row>
    <row r="1127" spans="2:7" ht="23.1" customHeight="1" x14ac:dyDescent="0.25">
      <c r="B1127" s="5"/>
      <c r="C1127" s="4"/>
      <c r="D1127" s="13"/>
      <c r="E1127" s="11"/>
      <c r="F1127" s="5"/>
      <c r="G1127" s="8"/>
    </row>
    <row r="1128" spans="2:7" ht="23.1" customHeight="1" x14ac:dyDescent="0.25">
      <c r="B1128" s="5"/>
      <c r="C1128" s="14" t="s">
        <v>10</v>
      </c>
      <c r="D1128" s="15" t="s">
        <v>46</v>
      </c>
      <c r="E1128" s="5"/>
      <c r="F1128" s="5"/>
      <c r="G1128" s="8"/>
    </row>
    <row r="1129" spans="2:7" ht="23.1" customHeight="1" x14ac:dyDescent="0.25">
      <c r="B1129" s="5"/>
      <c r="C1129" s="14" t="s">
        <v>11</v>
      </c>
      <c r="D1129" s="15">
        <v>45</v>
      </c>
      <c r="E1129" s="5"/>
      <c r="F1129" s="5"/>
      <c r="G1129" s="8"/>
    </row>
    <row r="1130" spans="2:7" ht="23.1" customHeight="1" x14ac:dyDescent="0.25">
      <c r="B1130" s="5"/>
      <c r="C1130" s="14" t="s">
        <v>12</v>
      </c>
      <c r="D1130" s="16" t="s">
        <v>13</v>
      </c>
      <c r="E1130" s="5"/>
      <c r="F1130" s="5"/>
      <c r="G1130" s="8"/>
    </row>
    <row r="1131" spans="2:7" ht="23.1" customHeight="1" x14ac:dyDescent="0.25">
      <c r="B1131" s="5"/>
      <c r="C1131" s="5"/>
      <c r="D1131" s="5"/>
      <c r="E1131" s="5"/>
      <c r="F1131" s="5"/>
      <c r="G1131" s="8"/>
    </row>
    <row r="1132" spans="2:7" ht="50.1" customHeight="1" x14ac:dyDescent="0.25">
      <c r="B1132" s="58" t="s">
        <v>2</v>
      </c>
      <c r="C1132" s="58"/>
      <c r="D1132" s="43" t="s">
        <v>14</v>
      </c>
      <c r="E1132" s="59" t="s">
        <v>15</v>
      </c>
      <c r="F1132" s="59"/>
      <c r="G1132" s="43" t="s">
        <v>16</v>
      </c>
    </row>
    <row r="1133" spans="2:7" ht="50.1" customHeight="1" x14ac:dyDescent="0.25">
      <c r="B1133" s="48" t="s">
        <v>29</v>
      </c>
      <c r="C1133" s="48"/>
      <c r="D1133" s="18">
        <v>230.18</v>
      </c>
      <c r="E1133" s="41">
        <v>3</v>
      </c>
      <c r="F1133" s="40" t="s">
        <v>1</v>
      </c>
      <c r="G1133" s="39">
        <f t="shared" ref="G1133:G1140" si="31">D1133*E1133</f>
        <v>690.54</v>
      </c>
    </row>
    <row r="1134" spans="2:7" ht="50.1" customHeight="1" x14ac:dyDescent="0.25">
      <c r="B1134" s="48" t="s">
        <v>30</v>
      </c>
      <c r="C1134" s="48"/>
      <c r="D1134" s="18">
        <v>110</v>
      </c>
      <c r="E1134" s="41">
        <v>0.8</v>
      </c>
      <c r="F1134" s="40" t="s">
        <v>3</v>
      </c>
      <c r="G1134" s="39">
        <f t="shared" si="31"/>
        <v>88</v>
      </c>
    </row>
    <row r="1135" spans="2:7" ht="50.1" customHeight="1" x14ac:dyDescent="0.25">
      <c r="B1135" s="48" t="s">
        <v>17</v>
      </c>
      <c r="C1135" s="48"/>
      <c r="D1135" s="18">
        <v>505</v>
      </c>
      <c r="E1135" s="41">
        <v>0.8</v>
      </c>
      <c r="F1135" s="40" t="s">
        <v>3</v>
      </c>
      <c r="G1135" s="39">
        <f t="shared" si="31"/>
        <v>404</v>
      </c>
    </row>
    <row r="1136" spans="2:7" ht="50.1" customHeight="1" x14ac:dyDescent="0.25">
      <c r="B1136" s="48" t="s">
        <v>31</v>
      </c>
      <c r="C1136" s="48"/>
      <c r="D1136" s="18">
        <v>760</v>
      </c>
      <c r="E1136" s="41"/>
      <c r="F1136" s="40" t="s">
        <v>1</v>
      </c>
      <c r="G1136" s="39">
        <f t="shared" si="31"/>
        <v>0</v>
      </c>
    </row>
    <row r="1137" spans="2:7" ht="50.1" customHeight="1" x14ac:dyDescent="0.25">
      <c r="B1137" s="48" t="s">
        <v>176</v>
      </c>
      <c r="C1137" s="48"/>
      <c r="D1137" s="19">
        <v>3830</v>
      </c>
      <c r="E1137" s="41">
        <v>3</v>
      </c>
      <c r="F1137" s="40" t="s">
        <v>1</v>
      </c>
      <c r="G1137" s="39">
        <f t="shared" si="31"/>
        <v>11490</v>
      </c>
    </row>
    <row r="1138" spans="2:7" ht="99.95" customHeight="1" x14ac:dyDescent="0.25">
      <c r="B1138" s="48" t="s">
        <v>32</v>
      </c>
      <c r="C1138" s="48"/>
      <c r="D1138" s="18">
        <v>950</v>
      </c>
      <c r="E1138" s="41">
        <v>3</v>
      </c>
      <c r="F1138" s="40" t="s">
        <v>1</v>
      </c>
      <c r="G1138" s="39">
        <f t="shared" si="31"/>
        <v>2850</v>
      </c>
    </row>
    <row r="1139" spans="2:7" ht="99.95" customHeight="1" x14ac:dyDescent="0.25">
      <c r="B1139" s="48" t="s">
        <v>33</v>
      </c>
      <c r="C1139" s="48"/>
      <c r="D1139" s="18">
        <v>10330</v>
      </c>
      <c r="E1139" s="41">
        <v>0</v>
      </c>
      <c r="F1139" s="40" t="s">
        <v>1</v>
      </c>
      <c r="G1139" s="39">
        <f t="shared" si="31"/>
        <v>0</v>
      </c>
    </row>
    <row r="1140" spans="2:7" ht="99.95" customHeight="1" x14ac:dyDescent="0.25">
      <c r="B1140" s="48" t="s">
        <v>34</v>
      </c>
      <c r="C1140" s="48"/>
      <c r="D1140" s="18">
        <v>4680</v>
      </c>
      <c r="E1140" s="41">
        <v>0</v>
      </c>
      <c r="F1140" s="40" t="s">
        <v>1</v>
      </c>
      <c r="G1140" s="39">
        <f t="shared" si="31"/>
        <v>0</v>
      </c>
    </row>
    <row r="1141" spans="2:7" ht="99.95" customHeight="1" x14ac:dyDescent="0.25">
      <c r="B1141" s="48" t="s">
        <v>35</v>
      </c>
      <c r="C1141" s="48"/>
      <c r="D1141" s="18">
        <v>1010</v>
      </c>
      <c r="E1141" s="41">
        <v>0</v>
      </c>
      <c r="F1141" s="40" t="s">
        <v>1</v>
      </c>
      <c r="G1141" s="39">
        <f>D1141*E1141</f>
        <v>0</v>
      </c>
    </row>
    <row r="1142" spans="2:7" ht="99.95" customHeight="1" x14ac:dyDescent="0.25">
      <c r="B1142" s="48" t="s">
        <v>36</v>
      </c>
      <c r="C1142" s="48"/>
      <c r="D1142" s="18">
        <v>3060</v>
      </c>
      <c r="E1142" s="41">
        <v>0</v>
      </c>
      <c r="F1142" s="40" t="s">
        <v>1</v>
      </c>
      <c r="G1142" s="39">
        <f>D1142*E1142</f>
        <v>0</v>
      </c>
    </row>
    <row r="1143" spans="2:7" ht="99.95" customHeight="1" x14ac:dyDescent="0.25">
      <c r="B1143" s="48" t="s">
        <v>37</v>
      </c>
      <c r="C1143" s="48"/>
      <c r="D1143" s="18">
        <v>3810</v>
      </c>
      <c r="E1143" s="41">
        <v>0</v>
      </c>
      <c r="F1143" s="40" t="s">
        <v>1</v>
      </c>
      <c r="G1143" s="39">
        <f>D1143*E1143</f>
        <v>0</v>
      </c>
    </row>
    <row r="1144" spans="2:7" ht="23.1" customHeight="1" x14ac:dyDescent="0.25">
      <c r="B1144" s="20"/>
      <c r="C1144" s="20"/>
      <c r="D1144" s="21"/>
      <c r="E1144" s="22"/>
      <c r="F1144" s="23"/>
      <c r="G1144" s="24"/>
    </row>
    <row r="1145" spans="2:7" ht="23.1" customHeight="1" x14ac:dyDescent="0.25">
      <c r="B1145" s="25"/>
      <c r="C1145" s="26" t="s">
        <v>18</v>
      </c>
      <c r="D1145" s="27"/>
      <c r="E1145" s="25"/>
      <c r="F1145" s="25"/>
      <c r="G1145" s="28"/>
    </row>
    <row r="1146" spans="2:7" ht="23.1" customHeight="1" x14ac:dyDescent="0.25">
      <c r="B1146" s="25"/>
      <c r="C1146" s="49" t="s">
        <v>19</v>
      </c>
      <c r="D1146" s="42" t="s">
        <v>20</v>
      </c>
      <c r="E1146" s="30">
        <f>IF(G1133&gt;0, ROUND((G1133+D1126)/D1126,2), 0)</f>
        <v>1.04</v>
      </c>
      <c r="F1146" s="30"/>
      <c r="G1146" s="25"/>
    </row>
    <row r="1147" spans="2:7" ht="23.1" customHeight="1" x14ac:dyDescent="0.25">
      <c r="B1147" s="25"/>
      <c r="C1147" s="49"/>
      <c r="D1147" s="42" t="s">
        <v>21</v>
      </c>
      <c r="E1147" s="30">
        <f>IF(SUM(G1134:G1135)&gt;0,ROUND((G1134+G1135+D1126)/D1126,2),0)</f>
        <v>1.03</v>
      </c>
      <c r="F1147" s="30"/>
      <c r="G1147" s="28"/>
    </row>
    <row r="1148" spans="2:7" ht="23.1" customHeight="1" x14ac:dyDescent="0.25">
      <c r="B1148" s="25"/>
      <c r="C1148" s="49"/>
      <c r="D1148" s="42" t="s">
        <v>22</v>
      </c>
      <c r="E1148" s="30">
        <f>IF(G1136&gt;0,ROUND((G1136+D1126)/D1126,2),0)</f>
        <v>0</v>
      </c>
      <c r="F1148" s="31"/>
      <c r="G1148" s="28"/>
    </row>
    <row r="1149" spans="2:7" ht="23.1" customHeight="1" x14ac:dyDescent="0.25">
      <c r="B1149" s="25"/>
      <c r="C1149" s="49"/>
      <c r="D1149" s="42" t="s">
        <v>23</v>
      </c>
      <c r="E1149" s="30">
        <f>IF(SUM(G1137:G1143)&gt;0,ROUND((SUM(G1137:G1143)+D1126)/D1126,2),0)</f>
        <v>1.89</v>
      </c>
      <c r="F1149" s="25"/>
      <c r="G1149" s="28"/>
    </row>
    <row r="1150" spans="2:7" ht="23.1" customHeight="1" x14ac:dyDescent="0.25">
      <c r="B1150" s="25"/>
      <c r="C1150" s="25"/>
      <c r="D1150" s="32" t="s">
        <v>24</v>
      </c>
      <c r="E1150" s="33">
        <f>SUM(E1146:E1149)-IF(VALUE(COUNTIF(E1146:E1149,"&gt;0"))=4,3,0)-IF(VALUE(COUNTIF(E1146:E1149,"&gt;0"))=3,2,0)-IF(VALUE(COUNTIF(E1146:E1149,"&gt;0"))=2,1,0)</f>
        <v>1.96</v>
      </c>
      <c r="F1150" s="34"/>
      <c r="G1150" s="28"/>
    </row>
    <row r="1151" spans="2:7" ht="23.1" customHeight="1" x14ac:dyDescent="0.25">
      <c r="B1151" s="25"/>
      <c r="C1151" s="25"/>
      <c r="D1151" s="25"/>
      <c r="E1151" s="35"/>
      <c r="F1151" s="25"/>
      <c r="G1151" s="28"/>
    </row>
    <row r="1152" spans="2:7" ht="23.1" customHeight="1" x14ac:dyDescent="0.35">
      <c r="B1152" s="36"/>
      <c r="C1152" s="37" t="s">
        <v>25</v>
      </c>
      <c r="D1152" s="50">
        <f>E1150*D1126</f>
        <v>31748.079999999998</v>
      </c>
      <c r="E1152" s="50"/>
      <c r="F1152" s="25"/>
      <c r="G1152" s="28"/>
    </row>
    <row r="1153" spans="2:7" ht="23.1" customHeight="1" x14ac:dyDescent="0.3">
      <c r="B1153" s="25"/>
      <c r="C1153" s="38" t="s">
        <v>26</v>
      </c>
      <c r="D1153" s="51">
        <f>D1152/D1125</f>
        <v>69.470634573304153</v>
      </c>
      <c r="E1153" s="51"/>
      <c r="F1153" s="25"/>
      <c r="G1153" s="25"/>
    </row>
    <row r="1154" spans="2:7" ht="54.95" customHeight="1" x14ac:dyDescent="0.8">
      <c r="B1154" s="52" t="s">
        <v>108</v>
      </c>
      <c r="C1154" s="52"/>
      <c r="D1154" s="52"/>
      <c r="E1154" s="52"/>
      <c r="F1154" s="52"/>
      <c r="G1154" s="52"/>
    </row>
    <row r="1155" spans="2:7" ht="45.95" customHeight="1" x14ac:dyDescent="0.25">
      <c r="B1155" s="53" t="s">
        <v>28</v>
      </c>
      <c r="C1155" s="53"/>
      <c r="D1155" s="53"/>
      <c r="E1155" s="53"/>
      <c r="F1155" s="53"/>
      <c r="G1155" s="53"/>
    </row>
    <row r="1156" spans="2:7" ht="30" customHeight="1" x14ac:dyDescent="0.25">
      <c r="B1156" s="5"/>
      <c r="C1156" s="6" t="s">
        <v>4</v>
      </c>
      <c r="D1156" s="7"/>
      <c r="E1156" s="5"/>
      <c r="F1156" s="5"/>
      <c r="G1156" s="8"/>
    </row>
    <row r="1157" spans="2:7" ht="23.1" customHeight="1" x14ac:dyDescent="0.25">
      <c r="B1157" s="5"/>
      <c r="C1157" s="54" t="s">
        <v>5</v>
      </c>
      <c r="D1157" s="55" t="s">
        <v>27</v>
      </c>
      <c r="E1157" s="55"/>
      <c r="F1157" s="55"/>
      <c r="G1157" s="55"/>
    </row>
    <row r="1158" spans="2:7" ht="23.1" customHeight="1" x14ac:dyDescent="0.25">
      <c r="B1158" s="5"/>
      <c r="C1158" s="54"/>
      <c r="D1158" s="55" t="s">
        <v>159</v>
      </c>
      <c r="E1158" s="55"/>
      <c r="F1158" s="55"/>
      <c r="G1158" s="55"/>
    </row>
    <row r="1159" spans="2:7" ht="23.1" customHeight="1" x14ac:dyDescent="0.25">
      <c r="B1159" s="5"/>
      <c r="C1159" s="54"/>
      <c r="D1159" s="55" t="s">
        <v>160</v>
      </c>
      <c r="E1159" s="55"/>
      <c r="F1159" s="55"/>
      <c r="G1159" s="55"/>
    </row>
    <row r="1160" spans="2:7" ht="23.1" customHeight="1" x14ac:dyDescent="0.25">
      <c r="B1160" s="5"/>
      <c r="C1160" s="44" t="s">
        <v>6</v>
      </c>
      <c r="D1160" s="10">
        <v>5</v>
      </c>
      <c r="E1160" s="11"/>
      <c r="F1160" s="5"/>
      <c r="G1160" s="8"/>
    </row>
    <row r="1161" spans="2:7" ht="23.1" customHeight="1" x14ac:dyDescent="0.25">
      <c r="B1161" s="5"/>
      <c r="C1161" s="44" t="s">
        <v>7</v>
      </c>
      <c r="D1161" s="12">
        <v>791</v>
      </c>
      <c r="E1161" s="56" t="s">
        <v>8</v>
      </c>
      <c r="F1161" s="56"/>
      <c r="G1161" s="57">
        <f>D1162/D1161</f>
        <v>31.369152970922883</v>
      </c>
    </row>
    <row r="1162" spans="2:7" ht="23.1" customHeight="1" x14ac:dyDescent="0.25">
      <c r="B1162" s="5"/>
      <c r="C1162" s="44" t="s">
        <v>9</v>
      </c>
      <c r="D1162" s="10">
        <v>24813</v>
      </c>
      <c r="E1162" s="56"/>
      <c r="F1162" s="56"/>
      <c r="G1162" s="57"/>
    </row>
    <row r="1163" spans="2:7" ht="23.1" customHeight="1" x14ac:dyDescent="0.25">
      <c r="B1163" s="5"/>
      <c r="C1163" s="4"/>
      <c r="D1163" s="13"/>
      <c r="E1163" s="11"/>
      <c r="F1163" s="5"/>
      <c r="G1163" s="8"/>
    </row>
    <row r="1164" spans="2:7" ht="23.1" customHeight="1" x14ac:dyDescent="0.25">
      <c r="B1164" s="5"/>
      <c r="C1164" s="14" t="s">
        <v>10</v>
      </c>
      <c r="D1164" s="15" t="s">
        <v>62</v>
      </c>
      <c r="E1164" s="5"/>
      <c r="F1164" s="5"/>
      <c r="G1164" s="8"/>
    </row>
    <row r="1165" spans="2:7" ht="23.1" customHeight="1" x14ac:dyDescent="0.25">
      <c r="B1165" s="5"/>
      <c r="C1165" s="14" t="s">
        <v>11</v>
      </c>
      <c r="D1165" s="15">
        <v>70</v>
      </c>
      <c r="E1165" s="5"/>
      <c r="F1165" s="5"/>
      <c r="G1165" s="8"/>
    </row>
    <row r="1166" spans="2:7" ht="23.1" customHeight="1" x14ac:dyDescent="0.25">
      <c r="B1166" s="5"/>
      <c r="C1166" s="14" t="s">
        <v>12</v>
      </c>
      <c r="D1166" s="16" t="s">
        <v>13</v>
      </c>
      <c r="E1166" s="5"/>
      <c r="F1166" s="5"/>
      <c r="G1166" s="8"/>
    </row>
    <row r="1167" spans="2:7" ht="23.1" customHeight="1" x14ac:dyDescent="0.25">
      <c r="B1167" s="5"/>
      <c r="C1167" s="5"/>
      <c r="D1167" s="5"/>
      <c r="E1167" s="5"/>
      <c r="F1167" s="5"/>
      <c r="G1167" s="8"/>
    </row>
    <row r="1168" spans="2:7" ht="50.1" customHeight="1" x14ac:dyDescent="0.25">
      <c r="B1168" s="58" t="s">
        <v>2</v>
      </c>
      <c r="C1168" s="58"/>
      <c r="D1168" s="43" t="s">
        <v>14</v>
      </c>
      <c r="E1168" s="59" t="s">
        <v>15</v>
      </c>
      <c r="F1168" s="59"/>
      <c r="G1168" s="43" t="s">
        <v>16</v>
      </c>
    </row>
    <row r="1169" spans="2:7" ht="50.1" customHeight="1" x14ac:dyDescent="0.25">
      <c r="B1169" s="48" t="s">
        <v>29</v>
      </c>
      <c r="C1169" s="48"/>
      <c r="D1169" s="18">
        <v>230.18</v>
      </c>
      <c r="E1169" s="41">
        <v>5</v>
      </c>
      <c r="F1169" s="40" t="s">
        <v>1</v>
      </c>
      <c r="G1169" s="39">
        <f t="shared" ref="G1169:G1176" si="32">D1169*E1169</f>
        <v>1150.9000000000001</v>
      </c>
    </row>
    <row r="1170" spans="2:7" ht="50.1" customHeight="1" x14ac:dyDescent="0.25">
      <c r="B1170" s="48" t="s">
        <v>30</v>
      </c>
      <c r="C1170" s="48"/>
      <c r="D1170" s="18">
        <v>110</v>
      </c>
      <c r="E1170" s="41">
        <v>1.2</v>
      </c>
      <c r="F1170" s="40" t="s">
        <v>3</v>
      </c>
      <c r="G1170" s="39">
        <f t="shared" si="32"/>
        <v>132</v>
      </c>
    </row>
    <row r="1171" spans="2:7" ht="50.1" customHeight="1" x14ac:dyDescent="0.25">
      <c r="B1171" s="48" t="s">
        <v>17</v>
      </c>
      <c r="C1171" s="48"/>
      <c r="D1171" s="18">
        <v>505</v>
      </c>
      <c r="E1171" s="41">
        <v>1.2</v>
      </c>
      <c r="F1171" s="40" t="s">
        <v>3</v>
      </c>
      <c r="G1171" s="39">
        <f t="shared" si="32"/>
        <v>606</v>
      </c>
    </row>
    <row r="1172" spans="2:7" ht="50.1" customHeight="1" x14ac:dyDescent="0.25">
      <c r="B1172" s="48" t="s">
        <v>31</v>
      </c>
      <c r="C1172" s="48"/>
      <c r="D1172" s="18">
        <v>760</v>
      </c>
      <c r="E1172" s="41"/>
      <c r="F1172" s="40" t="s">
        <v>1</v>
      </c>
      <c r="G1172" s="39">
        <f t="shared" si="32"/>
        <v>0</v>
      </c>
    </row>
    <row r="1173" spans="2:7" ht="50.1" customHeight="1" x14ac:dyDescent="0.25">
      <c r="B1173" s="48" t="s">
        <v>177</v>
      </c>
      <c r="C1173" s="48"/>
      <c r="D1173" s="19">
        <v>6940</v>
      </c>
      <c r="E1173" s="41">
        <v>5</v>
      </c>
      <c r="F1173" s="40" t="s">
        <v>1</v>
      </c>
      <c r="G1173" s="39">
        <f t="shared" si="32"/>
        <v>34700</v>
      </c>
    </row>
    <row r="1174" spans="2:7" ht="99.95" customHeight="1" x14ac:dyDescent="0.25">
      <c r="B1174" s="48" t="s">
        <v>32</v>
      </c>
      <c r="C1174" s="48"/>
      <c r="D1174" s="18">
        <v>950</v>
      </c>
      <c r="E1174" s="41">
        <v>0</v>
      </c>
      <c r="F1174" s="40" t="s">
        <v>1</v>
      </c>
      <c r="G1174" s="39">
        <f t="shared" si="32"/>
        <v>0</v>
      </c>
    </row>
    <row r="1175" spans="2:7" ht="99.95" customHeight="1" x14ac:dyDescent="0.25">
      <c r="B1175" s="48" t="s">
        <v>33</v>
      </c>
      <c r="C1175" s="48"/>
      <c r="D1175" s="18">
        <v>10330</v>
      </c>
      <c r="E1175" s="41">
        <v>5</v>
      </c>
      <c r="F1175" s="40" t="s">
        <v>1</v>
      </c>
      <c r="G1175" s="39">
        <f t="shared" si="32"/>
        <v>51650</v>
      </c>
    </row>
    <row r="1176" spans="2:7" ht="99.95" customHeight="1" x14ac:dyDescent="0.25">
      <c r="B1176" s="48" t="s">
        <v>34</v>
      </c>
      <c r="C1176" s="48"/>
      <c r="D1176" s="18">
        <v>4680</v>
      </c>
      <c r="E1176" s="41">
        <v>5</v>
      </c>
      <c r="F1176" s="40" t="s">
        <v>1</v>
      </c>
      <c r="G1176" s="39">
        <f t="shared" si="32"/>
        <v>23400</v>
      </c>
    </row>
    <row r="1177" spans="2:7" ht="99.95" customHeight="1" x14ac:dyDescent="0.25">
      <c r="B1177" s="48" t="s">
        <v>35</v>
      </c>
      <c r="C1177" s="48"/>
      <c r="D1177" s="18">
        <v>1010</v>
      </c>
      <c r="E1177" s="41">
        <v>5</v>
      </c>
      <c r="F1177" s="40" t="s">
        <v>1</v>
      </c>
      <c r="G1177" s="39">
        <f>D1177*E1177</f>
        <v>5050</v>
      </c>
    </row>
    <row r="1178" spans="2:7" ht="99.95" customHeight="1" x14ac:dyDescent="0.25">
      <c r="B1178" s="48" t="s">
        <v>36</v>
      </c>
      <c r="C1178" s="48"/>
      <c r="D1178" s="18">
        <v>3060</v>
      </c>
      <c r="E1178" s="41">
        <v>5</v>
      </c>
      <c r="F1178" s="40" t="s">
        <v>1</v>
      </c>
      <c r="G1178" s="39">
        <f>D1178*E1178</f>
        <v>15300</v>
      </c>
    </row>
    <row r="1179" spans="2:7" ht="99.95" customHeight="1" x14ac:dyDescent="0.25">
      <c r="B1179" s="48" t="s">
        <v>37</v>
      </c>
      <c r="C1179" s="48"/>
      <c r="D1179" s="18">
        <v>3810</v>
      </c>
      <c r="E1179" s="41">
        <v>50</v>
      </c>
      <c r="F1179" s="40" t="s">
        <v>1</v>
      </c>
      <c r="G1179" s="39">
        <f>D1179*E1179</f>
        <v>190500</v>
      </c>
    </row>
    <row r="1180" spans="2:7" ht="23.1" customHeight="1" x14ac:dyDescent="0.25">
      <c r="B1180" s="20"/>
      <c r="C1180" s="20"/>
      <c r="D1180" s="21"/>
      <c r="E1180" s="22"/>
      <c r="F1180" s="23"/>
      <c r="G1180" s="24"/>
    </row>
    <row r="1181" spans="2:7" ht="23.1" customHeight="1" x14ac:dyDescent="0.25">
      <c r="B1181" s="25"/>
      <c r="C1181" s="26" t="s">
        <v>18</v>
      </c>
      <c r="D1181" s="27"/>
      <c r="E1181" s="25"/>
      <c r="F1181" s="25"/>
      <c r="G1181" s="28"/>
    </row>
    <row r="1182" spans="2:7" ht="23.1" customHeight="1" x14ac:dyDescent="0.25">
      <c r="B1182" s="25"/>
      <c r="C1182" s="49" t="s">
        <v>19</v>
      </c>
      <c r="D1182" s="42" t="s">
        <v>20</v>
      </c>
      <c r="E1182" s="30">
        <f>IF(G1169&gt;0, ROUND((G1169+D1162)/D1162,2), 0)</f>
        <v>1.05</v>
      </c>
      <c r="F1182" s="30"/>
      <c r="G1182" s="25"/>
    </row>
    <row r="1183" spans="2:7" ht="23.1" customHeight="1" x14ac:dyDescent="0.25">
      <c r="B1183" s="25"/>
      <c r="C1183" s="49"/>
      <c r="D1183" s="42" t="s">
        <v>21</v>
      </c>
      <c r="E1183" s="30">
        <f>IF(SUM(G1170:G1171)&gt;0,ROUND((G1170+G1171+D1162)/D1162,2),0)</f>
        <v>1.03</v>
      </c>
      <c r="F1183" s="30"/>
      <c r="G1183" s="28"/>
    </row>
    <row r="1184" spans="2:7" ht="23.1" customHeight="1" x14ac:dyDescent="0.25">
      <c r="B1184" s="25"/>
      <c r="C1184" s="49"/>
      <c r="D1184" s="42" t="s">
        <v>22</v>
      </c>
      <c r="E1184" s="30">
        <f>IF(G1172&gt;0,ROUND((G1172+D1162)/D1162,2),0)</f>
        <v>0</v>
      </c>
      <c r="F1184" s="31"/>
      <c r="G1184" s="28"/>
    </row>
    <row r="1185" spans="2:7" ht="23.1" customHeight="1" x14ac:dyDescent="0.25">
      <c r="B1185" s="25"/>
      <c r="C1185" s="49"/>
      <c r="D1185" s="42" t="s">
        <v>23</v>
      </c>
      <c r="E1185" s="30">
        <f>IF(SUM(G1173:G1179)&gt;0,ROUND((SUM(G1173:G1179)+D1162)/D1162,2),0)</f>
        <v>13.92</v>
      </c>
      <c r="F1185" s="25"/>
      <c r="G1185" s="28"/>
    </row>
    <row r="1186" spans="2:7" ht="23.1" customHeight="1" x14ac:dyDescent="0.25">
      <c r="B1186" s="25"/>
      <c r="C1186" s="25"/>
      <c r="D1186" s="32" t="s">
        <v>24</v>
      </c>
      <c r="E1186" s="33">
        <f>SUM(E1182:E1185)-IF(VALUE(COUNTIF(E1182:E1185,"&gt;0"))=4,3,0)-IF(VALUE(COUNTIF(E1182:E1185,"&gt;0"))=3,2,0)-IF(VALUE(COUNTIF(E1182:E1185,"&gt;0"))=2,1,0)</f>
        <v>14</v>
      </c>
      <c r="F1186" s="34"/>
      <c r="G1186" s="28"/>
    </row>
    <row r="1187" spans="2:7" ht="23.1" customHeight="1" x14ac:dyDescent="0.25">
      <c r="B1187" s="25"/>
      <c r="C1187" s="25"/>
      <c r="D1187" s="25"/>
      <c r="E1187" s="35"/>
      <c r="F1187" s="25"/>
      <c r="G1187" s="28"/>
    </row>
    <row r="1188" spans="2:7" ht="23.1" customHeight="1" x14ac:dyDescent="0.35">
      <c r="B1188" s="36"/>
      <c r="C1188" s="37" t="s">
        <v>25</v>
      </c>
      <c r="D1188" s="50">
        <f>E1186*D1162</f>
        <v>347382</v>
      </c>
      <c r="E1188" s="50"/>
      <c r="F1188" s="25"/>
      <c r="G1188" s="28"/>
    </row>
    <row r="1189" spans="2:7" ht="23.1" customHeight="1" x14ac:dyDescent="0.3">
      <c r="B1189" s="25"/>
      <c r="C1189" s="38" t="s">
        <v>26</v>
      </c>
      <c r="D1189" s="51">
        <f>D1188/D1161</f>
        <v>439.16814159292034</v>
      </c>
      <c r="E1189" s="51"/>
      <c r="F1189" s="25"/>
      <c r="G1189" s="25"/>
    </row>
    <row r="1190" spans="2:7" ht="54.95" customHeight="1" x14ac:dyDescent="0.8">
      <c r="B1190" s="52" t="s">
        <v>109</v>
      </c>
      <c r="C1190" s="52"/>
      <c r="D1190" s="52"/>
      <c r="E1190" s="52"/>
      <c r="F1190" s="52"/>
      <c r="G1190" s="52"/>
    </row>
    <row r="1191" spans="2:7" ht="45.95" customHeight="1" x14ac:dyDescent="0.25">
      <c r="B1191" s="53" t="s">
        <v>28</v>
      </c>
      <c r="C1191" s="53"/>
      <c r="D1191" s="53"/>
      <c r="E1191" s="53"/>
      <c r="F1191" s="53"/>
      <c r="G1191" s="53"/>
    </row>
    <row r="1192" spans="2:7" ht="30" customHeight="1" x14ac:dyDescent="0.25">
      <c r="B1192" s="5"/>
      <c r="C1192" s="6" t="s">
        <v>4</v>
      </c>
      <c r="D1192" s="7"/>
      <c r="E1192" s="5"/>
      <c r="F1192" s="5"/>
      <c r="G1192" s="8"/>
    </row>
    <row r="1193" spans="2:7" ht="23.1" customHeight="1" x14ac:dyDescent="0.25">
      <c r="B1193" s="5"/>
      <c r="C1193" s="54" t="s">
        <v>5</v>
      </c>
      <c r="D1193" s="55" t="s">
        <v>27</v>
      </c>
      <c r="E1193" s="55"/>
      <c r="F1193" s="55"/>
      <c r="G1193" s="55"/>
    </row>
    <row r="1194" spans="2:7" ht="23.1" customHeight="1" x14ac:dyDescent="0.25">
      <c r="B1194" s="5"/>
      <c r="C1194" s="54"/>
      <c r="D1194" s="55" t="s">
        <v>159</v>
      </c>
      <c r="E1194" s="55"/>
      <c r="F1194" s="55"/>
      <c r="G1194" s="55"/>
    </row>
    <row r="1195" spans="2:7" ht="23.1" customHeight="1" x14ac:dyDescent="0.25">
      <c r="B1195" s="5"/>
      <c r="C1195" s="54"/>
      <c r="D1195" s="55" t="s">
        <v>161</v>
      </c>
      <c r="E1195" s="55"/>
      <c r="F1195" s="55"/>
      <c r="G1195" s="55"/>
    </row>
    <row r="1196" spans="2:7" ht="23.1" customHeight="1" x14ac:dyDescent="0.25">
      <c r="B1196" s="5"/>
      <c r="C1196" s="44" t="s">
        <v>6</v>
      </c>
      <c r="D1196" s="10">
        <v>1.8</v>
      </c>
      <c r="E1196" s="11"/>
      <c r="F1196" s="5"/>
      <c r="G1196" s="8"/>
    </row>
    <row r="1197" spans="2:7" ht="23.1" customHeight="1" x14ac:dyDescent="0.25">
      <c r="B1197" s="5"/>
      <c r="C1197" s="44" t="s">
        <v>7</v>
      </c>
      <c r="D1197" s="12">
        <v>259</v>
      </c>
      <c r="E1197" s="56" t="s">
        <v>8</v>
      </c>
      <c r="F1197" s="56"/>
      <c r="G1197" s="57">
        <f>D1198/D1197</f>
        <v>29.424710424710426</v>
      </c>
    </row>
    <row r="1198" spans="2:7" ht="23.1" customHeight="1" x14ac:dyDescent="0.25">
      <c r="B1198" s="5"/>
      <c r="C1198" s="44" t="s">
        <v>9</v>
      </c>
      <c r="D1198" s="10">
        <v>7621</v>
      </c>
      <c r="E1198" s="56"/>
      <c r="F1198" s="56"/>
      <c r="G1198" s="57"/>
    </row>
    <row r="1199" spans="2:7" ht="23.1" customHeight="1" x14ac:dyDescent="0.25">
      <c r="B1199" s="5"/>
      <c r="C1199" s="4"/>
      <c r="D1199" s="13"/>
      <c r="E1199" s="11"/>
      <c r="F1199" s="5"/>
      <c r="G1199" s="8"/>
    </row>
    <row r="1200" spans="2:7" ht="23.1" customHeight="1" x14ac:dyDescent="0.25">
      <c r="B1200" s="5"/>
      <c r="C1200" s="14" t="s">
        <v>10</v>
      </c>
      <c r="D1200" s="15" t="s">
        <v>58</v>
      </c>
      <c r="E1200" s="5"/>
      <c r="F1200" s="5"/>
      <c r="G1200" s="8"/>
    </row>
    <row r="1201" spans="2:7" ht="23.1" customHeight="1" x14ac:dyDescent="0.25">
      <c r="B1201" s="5"/>
      <c r="C1201" s="14" t="s">
        <v>11</v>
      </c>
      <c r="D1201" s="15">
        <v>60</v>
      </c>
      <c r="E1201" s="5"/>
      <c r="F1201" s="5"/>
      <c r="G1201" s="8"/>
    </row>
    <row r="1202" spans="2:7" ht="23.1" customHeight="1" x14ac:dyDescent="0.25">
      <c r="B1202" s="5"/>
      <c r="C1202" s="14" t="s">
        <v>12</v>
      </c>
      <c r="D1202" s="16" t="s">
        <v>13</v>
      </c>
      <c r="E1202" s="5"/>
      <c r="F1202" s="5"/>
      <c r="G1202" s="8"/>
    </row>
    <row r="1203" spans="2:7" ht="23.1" customHeight="1" x14ac:dyDescent="0.25">
      <c r="B1203" s="5"/>
      <c r="C1203" s="5"/>
      <c r="D1203" s="5"/>
      <c r="E1203" s="5"/>
      <c r="F1203" s="5"/>
      <c r="G1203" s="8"/>
    </row>
    <row r="1204" spans="2:7" ht="50.1" customHeight="1" x14ac:dyDescent="0.25">
      <c r="B1204" s="58" t="s">
        <v>2</v>
      </c>
      <c r="C1204" s="58"/>
      <c r="D1204" s="43" t="s">
        <v>14</v>
      </c>
      <c r="E1204" s="59" t="s">
        <v>15</v>
      </c>
      <c r="F1204" s="59"/>
      <c r="G1204" s="43" t="s">
        <v>16</v>
      </c>
    </row>
    <row r="1205" spans="2:7" ht="50.1" customHeight="1" x14ac:dyDescent="0.25">
      <c r="B1205" s="48" t="s">
        <v>29</v>
      </c>
      <c r="C1205" s="48"/>
      <c r="D1205" s="18">
        <v>230.18</v>
      </c>
      <c r="E1205" s="41">
        <v>1.8</v>
      </c>
      <c r="F1205" s="40" t="s">
        <v>1</v>
      </c>
      <c r="G1205" s="39">
        <f t="shared" ref="G1205:G1212" si="33">D1205*E1205</f>
        <v>414.32400000000001</v>
      </c>
    </row>
    <row r="1206" spans="2:7" ht="50.1" customHeight="1" x14ac:dyDescent="0.25">
      <c r="B1206" s="48" t="s">
        <v>30</v>
      </c>
      <c r="C1206" s="48"/>
      <c r="D1206" s="18">
        <v>110</v>
      </c>
      <c r="E1206" s="41">
        <v>0.6</v>
      </c>
      <c r="F1206" s="40" t="s">
        <v>3</v>
      </c>
      <c r="G1206" s="39">
        <f t="shared" si="33"/>
        <v>66</v>
      </c>
    </row>
    <row r="1207" spans="2:7" ht="50.1" customHeight="1" x14ac:dyDescent="0.25">
      <c r="B1207" s="48" t="s">
        <v>17</v>
      </c>
      <c r="C1207" s="48"/>
      <c r="D1207" s="18">
        <v>505</v>
      </c>
      <c r="E1207" s="41">
        <v>0.6</v>
      </c>
      <c r="F1207" s="40" t="s">
        <v>3</v>
      </c>
      <c r="G1207" s="39">
        <f t="shared" si="33"/>
        <v>303</v>
      </c>
    </row>
    <row r="1208" spans="2:7" ht="50.1" customHeight="1" x14ac:dyDescent="0.25">
      <c r="B1208" s="48" t="s">
        <v>31</v>
      </c>
      <c r="C1208" s="48"/>
      <c r="D1208" s="18">
        <v>760</v>
      </c>
      <c r="E1208" s="41"/>
      <c r="F1208" s="40" t="s">
        <v>1</v>
      </c>
      <c r="G1208" s="39">
        <f t="shared" si="33"/>
        <v>0</v>
      </c>
    </row>
    <row r="1209" spans="2:7" ht="50.1" customHeight="1" x14ac:dyDescent="0.25">
      <c r="B1209" s="48" t="s">
        <v>176</v>
      </c>
      <c r="C1209" s="48"/>
      <c r="D1209" s="19">
        <v>3830</v>
      </c>
      <c r="E1209" s="41">
        <v>1.8</v>
      </c>
      <c r="F1209" s="40" t="s">
        <v>1</v>
      </c>
      <c r="G1209" s="39">
        <f t="shared" si="33"/>
        <v>6894</v>
      </c>
    </row>
    <row r="1210" spans="2:7" ht="99.95" customHeight="1" x14ac:dyDescent="0.25">
      <c r="B1210" s="48" t="s">
        <v>32</v>
      </c>
      <c r="C1210" s="48"/>
      <c r="D1210" s="18">
        <v>950</v>
      </c>
      <c r="E1210" s="41">
        <v>1.8</v>
      </c>
      <c r="F1210" s="40" t="s">
        <v>1</v>
      </c>
      <c r="G1210" s="39">
        <f t="shared" si="33"/>
        <v>1710</v>
      </c>
    </row>
    <row r="1211" spans="2:7" ht="99.95" customHeight="1" x14ac:dyDescent="0.25">
      <c r="B1211" s="48" t="s">
        <v>33</v>
      </c>
      <c r="C1211" s="48"/>
      <c r="D1211" s="18">
        <v>10330</v>
      </c>
      <c r="E1211" s="41">
        <v>0</v>
      </c>
      <c r="F1211" s="40" t="s">
        <v>1</v>
      </c>
      <c r="G1211" s="39">
        <f t="shared" si="33"/>
        <v>0</v>
      </c>
    </row>
    <row r="1212" spans="2:7" ht="99.95" customHeight="1" x14ac:dyDescent="0.25">
      <c r="B1212" s="48" t="s">
        <v>34</v>
      </c>
      <c r="C1212" s="48"/>
      <c r="D1212" s="18">
        <v>4680</v>
      </c>
      <c r="E1212" s="41">
        <v>0</v>
      </c>
      <c r="F1212" s="40" t="s">
        <v>1</v>
      </c>
      <c r="G1212" s="39">
        <f t="shared" si="33"/>
        <v>0</v>
      </c>
    </row>
    <row r="1213" spans="2:7" ht="99.95" customHeight="1" x14ac:dyDescent="0.25">
      <c r="B1213" s="48" t="s">
        <v>35</v>
      </c>
      <c r="C1213" s="48"/>
      <c r="D1213" s="18">
        <v>1010</v>
      </c>
      <c r="E1213" s="41">
        <v>0</v>
      </c>
      <c r="F1213" s="40" t="s">
        <v>1</v>
      </c>
      <c r="G1213" s="39">
        <f>D1213*E1213</f>
        <v>0</v>
      </c>
    </row>
    <row r="1214" spans="2:7" ht="99.95" customHeight="1" x14ac:dyDescent="0.25">
      <c r="B1214" s="48" t="s">
        <v>36</v>
      </c>
      <c r="C1214" s="48"/>
      <c r="D1214" s="18">
        <v>3060</v>
      </c>
      <c r="E1214" s="41">
        <v>0</v>
      </c>
      <c r="F1214" s="40" t="s">
        <v>1</v>
      </c>
      <c r="G1214" s="39">
        <f>D1214*E1214</f>
        <v>0</v>
      </c>
    </row>
    <row r="1215" spans="2:7" ht="99.95" customHeight="1" x14ac:dyDescent="0.25">
      <c r="B1215" s="48" t="s">
        <v>37</v>
      </c>
      <c r="C1215" s="48"/>
      <c r="D1215" s="18">
        <v>3810</v>
      </c>
      <c r="E1215" s="41">
        <v>0</v>
      </c>
      <c r="F1215" s="40" t="s">
        <v>1</v>
      </c>
      <c r="G1215" s="39">
        <f>D1215*E1215</f>
        <v>0</v>
      </c>
    </row>
    <row r="1216" spans="2:7" ht="23.1" customHeight="1" x14ac:dyDescent="0.25">
      <c r="B1216" s="20"/>
      <c r="C1216" s="20"/>
      <c r="D1216" s="21"/>
      <c r="E1216" s="22"/>
      <c r="F1216" s="23"/>
      <c r="G1216" s="24"/>
    </row>
    <row r="1217" spans="2:7" ht="23.1" customHeight="1" x14ac:dyDescent="0.25">
      <c r="B1217" s="25"/>
      <c r="C1217" s="26" t="s">
        <v>18</v>
      </c>
      <c r="D1217" s="27"/>
      <c r="E1217" s="25"/>
      <c r="F1217" s="25"/>
      <c r="G1217" s="28"/>
    </row>
    <row r="1218" spans="2:7" ht="23.1" customHeight="1" x14ac:dyDescent="0.25">
      <c r="B1218" s="25"/>
      <c r="C1218" s="49" t="s">
        <v>19</v>
      </c>
      <c r="D1218" s="42" t="s">
        <v>20</v>
      </c>
      <c r="E1218" s="30">
        <f>IF(G1205&gt;0, ROUND((G1205+D1198)/D1198,2), 0)</f>
        <v>1.05</v>
      </c>
      <c r="F1218" s="30"/>
      <c r="G1218" s="25"/>
    </row>
    <row r="1219" spans="2:7" ht="23.1" customHeight="1" x14ac:dyDescent="0.25">
      <c r="B1219" s="25"/>
      <c r="C1219" s="49"/>
      <c r="D1219" s="42" t="s">
        <v>21</v>
      </c>
      <c r="E1219" s="30">
        <f>IF(SUM(G1206:G1207)&gt;0,ROUND((G1206+G1207+D1198)/D1198,2),0)</f>
        <v>1.05</v>
      </c>
      <c r="F1219" s="30"/>
      <c r="G1219" s="28"/>
    </row>
    <row r="1220" spans="2:7" ht="23.1" customHeight="1" x14ac:dyDescent="0.25">
      <c r="B1220" s="25"/>
      <c r="C1220" s="49"/>
      <c r="D1220" s="42" t="s">
        <v>22</v>
      </c>
      <c r="E1220" s="30">
        <f>IF(G1208&gt;0,ROUND((G1208+D1198)/D1198,2),0)</f>
        <v>0</v>
      </c>
      <c r="F1220" s="31"/>
      <c r="G1220" s="28"/>
    </row>
    <row r="1221" spans="2:7" ht="23.1" customHeight="1" x14ac:dyDescent="0.25">
      <c r="B1221" s="25"/>
      <c r="C1221" s="49"/>
      <c r="D1221" s="42" t="s">
        <v>23</v>
      </c>
      <c r="E1221" s="30">
        <f>IF(SUM(G1209:G1215)&gt;0,ROUND((SUM(G1209:G1215)+D1198)/D1198,2),0)</f>
        <v>2.13</v>
      </c>
      <c r="F1221" s="25"/>
      <c r="G1221" s="28"/>
    </row>
    <row r="1222" spans="2:7" ht="23.1" customHeight="1" x14ac:dyDescent="0.25">
      <c r="B1222" s="25"/>
      <c r="C1222" s="25"/>
      <c r="D1222" s="32" t="s">
        <v>24</v>
      </c>
      <c r="E1222" s="33">
        <f>SUM(E1218:E1221)-IF(VALUE(COUNTIF(E1218:E1221,"&gt;0"))=4,3,0)-IF(VALUE(COUNTIF(E1218:E1221,"&gt;0"))=3,2,0)-IF(VALUE(COUNTIF(E1218:E1221,"&gt;0"))=2,1,0)</f>
        <v>2.2300000000000004</v>
      </c>
      <c r="F1222" s="34"/>
      <c r="G1222" s="28"/>
    </row>
    <row r="1223" spans="2:7" ht="23.1" customHeight="1" x14ac:dyDescent="0.25">
      <c r="B1223" s="25"/>
      <c r="C1223" s="25"/>
      <c r="D1223" s="25"/>
      <c r="E1223" s="35"/>
      <c r="F1223" s="25"/>
      <c r="G1223" s="28"/>
    </row>
    <row r="1224" spans="2:7" ht="23.1" customHeight="1" x14ac:dyDescent="0.35">
      <c r="B1224" s="36"/>
      <c r="C1224" s="37" t="s">
        <v>25</v>
      </c>
      <c r="D1224" s="50">
        <f>E1222*D1198</f>
        <v>16994.830000000002</v>
      </c>
      <c r="E1224" s="50"/>
      <c r="F1224" s="25"/>
      <c r="G1224" s="28"/>
    </row>
    <row r="1225" spans="2:7" ht="23.1" customHeight="1" x14ac:dyDescent="0.3">
      <c r="B1225" s="25"/>
      <c r="C1225" s="38" t="s">
        <v>26</v>
      </c>
      <c r="D1225" s="51">
        <f>D1224/D1197</f>
        <v>65.617104247104251</v>
      </c>
      <c r="E1225" s="51"/>
      <c r="F1225" s="25"/>
      <c r="G1225" s="25"/>
    </row>
    <row r="1226" spans="2:7" ht="54.95" customHeight="1" x14ac:dyDescent="0.8">
      <c r="B1226" s="52" t="s">
        <v>110</v>
      </c>
      <c r="C1226" s="52"/>
      <c r="D1226" s="52"/>
      <c r="E1226" s="52"/>
      <c r="F1226" s="52"/>
      <c r="G1226" s="52"/>
    </row>
    <row r="1227" spans="2:7" ht="45.95" customHeight="1" x14ac:dyDescent="0.25">
      <c r="B1227" s="53" t="s">
        <v>28</v>
      </c>
      <c r="C1227" s="53"/>
      <c r="D1227" s="53"/>
      <c r="E1227" s="53"/>
      <c r="F1227" s="53"/>
      <c r="G1227" s="53"/>
    </row>
    <row r="1228" spans="2:7" ht="30" customHeight="1" x14ac:dyDescent="0.25">
      <c r="B1228" s="5"/>
      <c r="C1228" s="6" t="s">
        <v>4</v>
      </c>
      <c r="D1228" s="7"/>
      <c r="E1228" s="5"/>
      <c r="F1228" s="5"/>
      <c r="G1228" s="8"/>
    </row>
    <row r="1229" spans="2:7" ht="23.1" customHeight="1" x14ac:dyDescent="0.25">
      <c r="B1229" s="5"/>
      <c r="C1229" s="54" t="s">
        <v>5</v>
      </c>
      <c r="D1229" s="55" t="s">
        <v>27</v>
      </c>
      <c r="E1229" s="55"/>
      <c r="F1229" s="55"/>
      <c r="G1229" s="55"/>
    </row>
    <row r="1230" spans="2:7" ht="23.1" customHeight="1" x14ac:dyDescent="0.25">
      <c r="B1230" s="5"/>
      <c r="C1230" s="54"/>
      <c r="D1230" s="55" t="s">
        <v>159</v>
      </c>
      <c r="E1230" s="55"/>
      <c r="F1230" s="55"/>
      <c r="G1230" s="55"/>
    </row>
    <row r="1231" spans="2:7" ht="23.1" customHeight="1" x14ac:dyDescent="0.25">
      <c r="B1231" s="5"/>
      <c r="C1231" s="54"/>
      <c r="D1231" s="55" t="s">
        <v>162</v>
      </c>
      <c r="E1231" s="55"/>
      <c r="F1231" s="55"/>
      <c r="G1231" s="55"/>
    </row>
    <row r="1232" spans="2:7" ht="23.1" customHeight="1" x14ac:dyDescent="0.25">
      <c r="B1232" s="5"/>
      <c r="C1232" s="44" t="s">
        <v>6</v>
      </c>
      <c r="D1232" s="10">
        <v>10</v>
      </c>
      <c r="E1232" s="11"/>
      <c r="F1232" s="5"/>
      <c r="G1232" s="8"/>
    </row>
    <row r="1233" spans="2:7" ht="23.1" customHeight="1" x14ac:dyDescent="0.25">
      <c r="B1233" s="5"/>
      <c r="C1233" s="44" t="s">
        <v>7</v>
      </c>
      <c r="D1233" s="12">
        <v>576</v>
      </c>
      <c r="E1233" s="56" t="s">
        <v>8</v>
      </c>
      <c r="F1233" s="56"/>
      <c r="G1233" s="57">
        <f>D1234/D1233</f>
        <v>30.9375</v>
      </c>
    </row>
    <row r="1234" spans="2:7" ht="23.1" customHeight="1" x14ac:dyDescent="0.25">
      <c r="B1234" s="5"/>
      <c r="C1234" s="44" t="s">
        <v>9</v>
      </c>
      <c r="D1234" s="10">
        <v>17820</v>
      </c>
      <c r="E1234" s="56"/>
      <c r="F1234" s="56"/>
      <c r="G1234" s="57"/>
    </row>
    <row r="1235" spans="2:7" ht="23.1" customHeight="1" x14ac:dyDescent="0.25">
      <c r="B1235" s="5"/>
      <c r="C1235" s="4"/>
      <c r="D1235" s="13"/>
      <c r="E1235" s="11"/>
      <c r="F1235" s="5"/>
      <c r="G1235" s="8"/>
    </row>
    <row r="1236" spans="2:7" ht="23.1" customHeight="1" x14ac:dyDescent="0.25">
      <c r="B1236" s="5"/>
      <c r="C1236" s="14" t="s">
        <v>10</v>
      </c>
      <c r="D1236" s="15" t="s">
        <v>72</v>
      </c>
      <c r="E1236" s="5"/>
      <c r="F1236" s="5"/>
      <c r="G1236" s="8"/>
    </row>
    <row r="1237" spans="2:7" ht="23.1" customHeight="1" x14ac:dyDescent="0.25">
      <c r="B1237" s="5"/>
      <c r="C1237" s="14" t="s">
        <v>11</v>
      </c>
      <c r="D1237" s="15">
        <v>70</v>
      </c>
      <c r="E1237" s="5"/>
      <c r="F1237" s="5"/>
      <c r="G1237" s="8"/>
    </row>
    <row r="1238" spans="2:7" ht="23.1" customHeight="1" x14ac:dyDescent="0.25">
      <c r="B1238" s="5"/>
      <c r="C1238" s="14" t="s">
        <v>12</v>
      </c>
      <c r="D1238" s="16" t="s">
        <v>13</v>
      </c>
      <c r="E1238" s="5"/>
      <c r="F1238" s="5"/>
      <c r="G1238" s="8"/>
    </row>
    <row r="1239" spans="2:7" ht="23.1" customHeight="1" x14ac:dyDescent="0.25">
      <c r="B1239" s="5"/>
      <c r="C1239" s="5"/>
      <c r="D1239" s="5"/>
      <c r="E1239" s="5"/>
      <c r="F1239" s="5"/>
      <c r="G1239" s="8"/>
    </row>
    <row r="1240" spans="2:7" ht="50.1" customHeight="1" x14ac:dyDescent="0.25">
      <c r="B1240" s="58" t="s">
        <v>2</v>
      </c>
      <c r="C1240" s="58"/>
      <c r="D1240" s="43" t="s">
        <v>14</v>
      </c>
      <c r="E1240" s="59" t="s">
        <v>15</v>
      </c>
      <c r="F1240" s="59"/>
      <c r="G1240" s="43" t="s">
        <v>16</v>
      </c>
    </row>
    <row r="1241" spans="2:7" ht="50.1" customHeight="1" x14ac:dyDescent="0.25">
      <c r="B1241" s="48" t="s">
        <v>29</v>
      </c>
      <c r="C1241" s="48"/>
      <c r="D1241" s="18">
        <v>230.18</v>
      </c>
      <c r="E1241" s="41">
        <v>10</v>
      </c>
      <c r="F1241" s="40" t="s">
        <v>1</v>
      </c>
      <c r="G1241" s="39">
        <f t="shared" ref="G1241:G1248" si="34">D1241*E1241</f>
        <v>2301.8000000000002</v>
      </c>
    </row>
    <row r="1242" spans="2:7" ht="50.1" customHeight="1" x14ac:dyDescent="0.25">
      <c r="B1242" s="48" t="s">
        <v>30</v>
      </c>
      <c r="C1242" s="48"/>
      <c r="D1242" s="18">
        <v>110</v>
      </c>
      <c r="E1242" s="41">
        <v>2.6</v>
      </c>
      <c r="F1242" s="40" t="s">
        <v>3</v>
      </c>
      <c r="G1242" s="39">
        <f t="shared" si="34"/>
        <v>286</v>
      </c>
    </row>
    <row r="1243" spans="2:7" ht="50.1" customHeight="1" x14ac:dyDescent="0.25">
      <c r="B1243" s="48" t="s">
        <v>17</v>
      </c>
      <c r="C1243" s="48"/>
      <c r="D1243" s="18">
        <v>505</v>
      </c>
      <c r="E1243" s="41">
        <v>2.6</v>
      </c>
      <c r="F1243" s="40" t="s">
        <v>3</v>
      </c>
      <c r="G1243" s="39">
        <f t="shared" si="34"/>
        <v>1313</v>
      </c>
    </row>
    <row r="1244" spans="2:7" ht="50.1" customHeight="1" x14ac:dyDescent="0.25">
      <c r="B1244" s="48" t="s">
        <v>31</v>
      </c>
      <c r="C1244" s="48"/>
      <c r="D1244" s="18">
        <v>760</v>
      </c>
      <c r="E1244" s="41"/>
      <c r="F1244" s="40" t="s">
        <v>1</v>
      </c>
      <c r="G1244" s="39">
        <f t="shared" si="34"/>
        <v>0</v>
      </c>
    </row>
    <row r="1245" spans="2:7" ht="50.1" customHeight="1" x14ac:dyDescent="0.25">
      <c r="B1245" s="48" t="s">
        <v>177</v>
      </c>
      <c r="C1245" s="48"/>
      <c r="D1245" s="19">
        <v>6940</v>
      </c>
      <c r="E1245" s="41">
        <v>10</v>
      </c>
      <c r="F1245" s="40" t="s">
        <v>1</v>
      </c>
      <c r="G1245" s="39">
        <f t="shared" si="34"/>
        <v>69400</v>
      </c>
    </row>
    <row r="1246" spans="2:7" ht="99.95" customHeight="1" x14ac:dyDescent="0.25">
      <c r="B1246" s="48" t="s">
        <v>32</v>
      </c>
      <c r="C1246" s="48"/>
      <c r="D1246" s="18">
        <v>950</v>
      </c>
      <c r="E1246" s="41">
        <v>0</v>
      </c>
      <c r="F1246" s="40" t="s">
        <v>1</v>
      </c>
      <c r="G1246" s="39">
        <f t="shared" si="34"/>
        <v>0</v>
      </c>
    </row>
    <row r="1247" spans="2:7" ht="99.95" customHeight="1" x14ac:dyDescent="0.25">
      <c r="B1247" s="48" t="s">
        <v>33</v>
      </c>
      <c r="C1247" s="48"/>
      <c r="D1247" s="18">
        <v>10330</v>
      </c>
      <c r="E1247" s="41">
        <v>10</v>
      </c>
      <c r="F1247" s="40" t="s">
        <v>1</v>
      </c>
      <c r="G1247" s="39">
        <f t="shared" si="34"/>
        <v>103300</v>
      </c>
    </row>
    <row r="1248" spans="2:7" ht="99.95" customHeight="1" x14ac:dyDescent="0.25">
      <c r="B1248" s="48" t="s">
        <v>34</v>
      </c>
      <c r="C1248" s="48"/>
      <c r="D1248" s="18">
        <v>4680</v>
      </c>
      <c r="E1248" s="41">
        <v>10</v>
      </c>
      <c r="F1248" s="40" t="s">
        <v>1</v>
      </c>
      <c r="G1248" s="39">
        <f t="shared" si="34"/>
        <v>46800</v>
      </c>
    </row>
    <row r="1249" spans="2:7" ht="99.95" customHeight="1" x14ac:dyDescent="0.25">
      <c r="B1249" s="48" t="s">
        <v>35</v>
      </c>
      <c r="C1249" s="48"/>
      <c r="D1249" s="18">
        <v>1010</v>
      </c>
      <c r="E1249" s="41">
        <v>10</v>
      </c>
      <c r="F1249" s="40" t="s">
        <v>1</v>
      </c>
      <c r="G1249" s="39">
        <f>D1249*E1249</f>
        <v>10100</v>
      </c>
    </row>
    <row r="1250" spans="2:7" ht="99.95" customHeight="1" x14ac:dyDescent="0.25">
      <c r="B1250" s="48" t="s">
        <v>36</v>
      </c>
      <c r="C1250" s="48"/>
      <c r="D1250" s="18">
        <v>3060</v>
      </c>
      <c r="E1250" s="41">
        <v>10</v>
      </c>
      <c r="F1250" s="40" t="s">
        <v>1</v>
      </c>
      <c r="G1250" s="39">
        <f>D1250*E1250</f>
        <v>30600</v>
      </c>
    </row>
    <row r="1251" spans="2:7" ht="99.95" customHeight="1" x14ac:dyDescent="0.25">
      <c r="B1251" s="48" t="s">
        <v>37</v>
      </c>
      <c r="C1251" s="48"/>
      <c r="D1251" s="18">
        <v>3810</v>
      </c>
      <c r="E1251" s="41">
        <v>100</v>
      </c>
      <c r="F1251" s="40" t="s">
        <v>1</v>
      </c>
      <c r="G1251" s="39">
        <f>D1251*E1251</f>
        <v>381000</v>
      </c>
    </row>
    <row r="1252" spans="2:7" ht="23.1" customHeight="1" x14ac:dyDescent="0.25">
      <c r="B1252" s="20"/>
      <c r="C1252" s="20"/>
      <c r="D1252" s="21"/>
      <c r="E1252" s="22"/>
      <c r="F1252" s="23"/>
      <c r="G1252" s="24"/>
    </row>
    <row r="1253" spans="2:7" ht="23.1" customHeight="1" x14ac:dyDescent="0.25">
      <c r="B1253" s="25"/>
      <c r="C1253" s="26" t="s">
        <v>18</v>
      </c>
      <c r="D1253" s="27"/>
      <c r="E1253" s="25"/>
      <c r="F1253" s="25"/>
      <c r="G1253" s="28"/>
    </row>
    <row r="1254" spans="2:7" ht="23.1" customHeight="1" x14ac:dyDescent="0.25">
      <c r="B1254" s="25"/>
      <c r="C1254" s="49" t="s">
        <v>19</v>
      </c>
      <c r="D1254" s="42" t="s">
        <v>20</v>
      </c>
      <c r="E1254" s="30">
        <f>IF(G1241&gt;0, ROUND((G1241+D1234)/D1234,2), 0)</f>
        <v>1.1299999999999999</v>
      </c>
      <c r="F1254" s="30"/>
      <c r="G1254" s="25"/>
    </row>
    <row r="1255" spans="2:7" ht="23.1" customHeight="1" x14ac:dyDescent="0.25">
      <c r="B1255" s="25"/>
      <c r="C1255" s="49"/>
      <c r="D1255" s="42" t="s">
        <v>21</v>
      </c>
      <c r="E1255" s="30">
        <f>IF(SUM(G1242:G1243)&gt;0,ROUND((G1242+G1243+D1234)/D1234,2),0)</f>
        <v>1.0900000000000001</v>
      </c>
      <c r="F1255" s="30"/>
      <c r="G1255" s="28"/>
    </row>
    <row r="1256" spans="2:7" ht="23.1" customHeight="1" x14ac:dyDescent="0.25">
      <c r="B1256" s="25"/>
      <c r="C1256" s="49"/>
      <c r="D1256" s="42" t="s">
        <v>22</v>
      </c>
      <c r="E1256" s="30">
        <f>IF(G1244&gt;0,ROUND((G1244+D1234)/D1234,2),0)</f>
        <v>0</v>
      </c>
      <c r="F1256" s="31"/>
      <c r="G1256" s="28"/>
    </row>
    <row r="1257" spans="2:7" ht="23.1" customHeight="1" x14ac:dyDescent="0.25">
      <c r="B1257" s="25"/>
      <c r="C1257" s="49"/>
      <c r="D1257" s="42" t="s">
        <v>23</v>
      </c>
      <c r="E1257" s="30">
        <f>IF(SUM(G1245:G1251)&gt;0,ROUND((SUM(G1245:G1251)+D1234)/D1234,2),0)</f>
        <v>36.979999999999997</v>
      </c>
      <c r="F1257" s="25"/>
      <c r="G1257" s="28"/>
    </row>
    <row r="1258" spans="2:7" ht="23.1" customHeight="1" x14ac:dyDescent="0.25">
      <c r="B1258" s="25"/>
      <c r="C1258" s="25"/>
      <c r="D1258" s="32" t="s">
        <v>24</v>
      </c>
      <c r="E1258" s="33">
        <f>SUM(E1254:E1257)-IF(VALUE(COUNTIF(E1254:E1257,"&gt;0"))=4,3,0)-IF(VALUE(COUNTIF(E1254:E1257,"&gt;0"))=3,2,0)-IF(VALUE(COUNTIF(E1254:E1257,"&gt;0"))=2,1,0)</f>
        <v>37.199999999999996</v>
      </c>
      <c r="F1258" s="34"/>
      <c r="G1258" s="28"/>
    </row>
    <row r="1259" spans="2:7" ht="23.1" customHeight="1" x14ac:dyDescent="0.25">
      <c r="B1259" s="25"/>
      <c r="C1259" s="25"/>
      <c r="D1259" s="25"/>
      <c r="E1259" s="35"/>
      <c r="F1259" s="25"/>
      <c r="G1259" s="28"/>
    </row>
    <row r="1260" spans="2:7" ht="23.1" customHeight="1" x14ac:dyDescent="0.35">
      <c r="B1260" s="36"/>
      <c r="C1260" s="37" t="s">
        <v>25</v>
      </c>
      <c r="D1260" s="50">
        <f>E1258*D1234</f>
        <v>662903.99999999988</v>
      </c>
      <c r="E1260" s="50"/>
      <c r="F1260" s="25"/>
      <c r="G1260" s="28"/>
    </row>
    <row r="1261" spans="2:7" ht="23.1" customHeight="1" x14ac:dyDescent="0.3">
      <c r="B1261" s="25"/>
      <c r="C1261" s="38" t="s">
        <v>26</v>
      </c>
      <c r="D1261" s="51">
        <f>D1260/D1233</f>
        <v>1150.8749999999998</v>
      </c>
      <c r="E1261" s="51"/>
      <c r="F1261" s="25"/>
      <c r="G1261" s="25"/>
    </row>
    <row r="1262" spans="2:7" ht="54.95" customHeight="1" x14ac:dyDescent="0.8">
      <c r="B1262" s="52" t="s">
        <v>111</v>
      </c>
      <c r="C1262" s="52"/>
      <c r="D1262" s="52"/>
      <c r="E1262" s="52"/>
      <c r="F1262" s="52"/>
      <c r="G1262" s="52"/>
    </row>
    <row r="1263" spans="2:7" ht="45.95" customHeight="1" x14ac:dyDescent="0.25">
      <c r="B1263" s="53" t="s">
        <v>28</v>
      </c>
      <c r="C1263" s="53"/>
      <c r="D1263" s="53"/>
      <c r="E1263" s="53"/>
      <c r="F1263" s="53"/>
      <c r="G1263" s="53"/>
    </row>
    <row r="1264" spans="2:7" ht="30" customHeight="1" x14ac:dyDescent="0.25">
      <c r="B1264" s="5"/>
      <c r="C1264" s="6" t="s">
        <v>4</v>
      </c>
      <c r="D1264" s="7"/>
      <c r="E1264" s="5"/>
      <c r="F1264" s="5"/>
      <c r="G1264" s="8"/>
    </row>
    <row r="1265" spans="2:7" ht="23.1" customHeight="1" x14ac:dyDescent="0.25">
      <c r="B1265" s="5"/>
      <c r="C1265" s="54" t="s">
        <v>5</v>
      </c>
      <c r="D1265" s="55" t="s">
        <v>27</v>
      </c>
      <c r="E1265" s="55"/>
      <c r="F1265" s="55"/>
      <c r="G1265" s="55"/>
    </row>
    <row r="1266" spans="2:7" ht="23.1" customHeight="1" x14ac:dyDescent="0.25">
      <c r="B1266" s="5"/>
      <c r="C1266" s="54"/>
      <c r="D1266" s="55" t="s">
        <v>159</v>
      </c>
      <c r="E1266" s="55"/>
      <c r="F1266" s="55"/>
      <c r="G1266" s="55"/>
    </row>
    <row r="1267" spans="2:7" ht="23.1" customHeight="1" x14ac:dyDescent="0.25">
      <c r="B1267" s="5"/>
      <c r="C1267" s="54"/>
      <c r="D1267" s="55" t="s">
        <v>163</v>
      </c>
      <c r="E1267" s="55"/>
      <c r="F1267" s="55"/>
      <c r="G1267" s="55"/>
    </row>
    <row r="1268" spans="2:7" ht="23.1" customHeight="1" x14ac:dyDescent="0.25">
      <c r="B1268" s="5"/>
      <c r="C1268" s="44" t="s">
        <v>6</v>
      </c>
      <c r="D1268" s="10">
        <v>3.5</v>
      </c>
      <c r="E1268" s="11"/>
      <c r="F1268" s="5"/>
      <c r="G1268" s="8"/>
    </row>
    <row r="1269" spans="2:7" ht="23.1" customHeight="1" x14ac:dyDescent="0.25">
      <c r="B1269" s="5"/>
      <c r="C1269" s="44" t="s">
        <v>7</v>
      </c>
      <c r="D1269" s="12">
        <v>509</v>
      </c>
      <c r="E1269" s="56" t="s">
        <v>8</v>
      </c>
      <c r="F1269" s="56"/>
      <c r="G1269" s="57">
        <f>D1270/D1269</f>
        <v>29.768172888015716</v>
      </c>
    </row>
    <row r="1270" spans="2:7" ht="23.1" customHeight="1" x14ac:dyDescent="0.25">
      <c r="B1270" s="5"/>
      <c r="C1270" s="44" t="s">
        <v>9</v>
      </c>
      <c r="D1270" s="10">
        <v>15152</v>
      </c>
      <c r="E1270" s="56"/>
      <c r="F1270" s="56"/>
      <c r="G1270" s="57"/>
    </row>
    <row r="1271" spans="2:7" ht="23.1" customHeight="1" x14ac:dyDescent="0.25">
      <c r="B1271" s="5"/>
      <c r="C1271" s="4"/>
      <c r="D1271" s="13"/>
      <c r="E1271" s="11"/>
      <c r="F1271" s="5"/>
      <c r="G1271" s="8"/>
    </row>
    <row r="1272" spans="2:7" ht="23.1" customHeight="1" x14ac:dyDescent="0.25">
      <c r="B1272" s="5"/>
      <c r="C1272" s="14" t="s">
        <v>10</v>
      </c>
      <c r="D1272" s="15" t="s">
        <v>41</v>
      </c>
      <c r="E1272" s="5"/>
      <c r="F1272" s="5"/>
      <c r="G1272" s="8"/>
    </row>
    <row r="1273" spans="2:7" ht="23.1" customHeight="1" x14ac:dyDescent="0.25">
      <c r="B1273" s="5"/>
      <c r="C1273" s="14" t="s">
        <v>11</v>
      </c>
      <c r="D1273" s="15">
        <v>45</v>
      </c>
      <c r="E1273" s="5"/>
      <c r="F1273" s="5"/>
      <c r="G1273" s="8"/>
    </row>
    <row r="1274" spans="2:7" ht="23.1" customHeight="1" x14ac:dyDescent="0.25">
      <c r="B1274" s="5"/>
      <c r="C1274" s="14" t="s">
        <v>12</v>
      </c>
      <c r="D1274" s="16" t="s">
        <v>13</v>
      </c>
      <c r="E1274" s="5"/>
      <c r="F1274" s="5"/>
      <c r="G1274" s="8"/>
    </row>
    <row r="1275" spans="2:7" ht="23.1" customHeight="1" x14ac:dyDescent="0.25">
      <c r="B1275" s="5"/>
      <c r="C1275" s="5"/>
      <c r="D1275" s="5"/>
      <c r="E1275" s="5"/>
      <c r="F1275" s="5"/>
      <c r="G1275" s="8"/>
    </row>
    <row r="1276" spans="2:7" ht="50.1" customHeight="1" x14ac:dyDescent="0.25">
      <c r="B1276" s="58" t="s">
        <v>2</v>
      </c>
      <c r="C1276" s="58"/>
      <c r="D1276" s="43" t="s">
        <v>14</v>
      </c>
      <c r="E1276" s="59" t="s">
        <v>15</v>
      </c>
      <c r="F1276" s="59"/>
      <c r="G1276" s="43" t="s">
        <v>16</v>
      </c>
    </row>
    <row r="1277" spans="2:7" ht="50.1" customHeight="1" x14ac:dyDescent="0.25">
      <c r="B1277" s="48" t="s">
        <v>29</v>
      </c>
      <c r="C1277" s="48"/>
      <c r="D1277" s="18">
        <v>230.18</v>
      </c>
      <c r="E1277" s="41">
        <v>3.5</v>
      </c>
      <c r="F1277" s="40" t="s">
        <v>1</v>
      </c>
      <c r="G1277" s="39">
        <f t="shared" ref="G1277:G1284" si="35">D1277*E1277</f>
        <v>805.63</v>
      </c>
    </row>
    <row r="1278" spans="2:7" ht="50.1" customHeight="1" x14ac:dyDescent="0.25">
      <c r="B1278" s="48" t="s">
        <v>30</v>
      </c>
      <c r="C1278" s="48"/>
      <c r="D1278" s="18">
        <v>110</v>
      </c>
      <c r="E1278" s="41">
        <v>0.9</v>
      </c>
      <c r="F1278" s="40" t="s">
        <v>3</v>
      </c>
      <c r="G1278" s="39">
        <f t="shared" si="35"/>
        <v>99</v>
      </c>
    </row>
    <row r="1279" spans="2:7" ht="50.1" customHeight="1" x14ac:dyDescent="0.25">
      <c r="B1279" s="48" t="s">
        <v>17</v>
      </c>
      <c r="C1279" s="48"/>
      <c r="D1279" s="18">
        <v>505</v>
      </c>
      <c r="E1279" s="41">
        <v>0.9</v>
      </c>
      <c r="F1279" s="40" t="s">
        <v>3</v>
      </c>
      <c r="G1279" s="39">
        <f t="shared" si="35"/>
        <v>454.5</v>
      </c>
    </row>
    <row r="1280" spans="2:7" ht="50.1" customHeight="1" x14ac:dyDescent="0.25">
      <c r="B1280" s="48" t="s">
        <v>31</v>
      </c>
      <c r="C1280" s="48"/>
      <c r="D1280" s="18">
        <v>760</v>
      </c>
      <c r="E1280" s="41"/>
      <c r="F1280" s="40" t="s">
        <v>1</v>
      </c>
      <c r="G1280" s="39">
        <f t="shared" si="35"/>
        <v>0</v>
      </c>
    </row>
    <row r="1281" spans="2:7" ht="50.1" customHeight="1" x14ac:dyDescent="0.25">
      <c r="B1281" s="48" t="s">
        <v>176</v>
      </c>
      <c r="C1281" s="48"/>
      <c r="D1281" s="19">
        <v>3830</v>
      </c>
      <c r="E1281" s="41">
        <v>3.5</v>
      </c>
      <c r="F1281" s="40" t="s">
        <v>1</v>
      </c>
      <c r="G1281" s="39">
        <f t="shared" si="35"/>
        <v>13405</v>
      </c>
    </row>
    <row r="1282" spans="2:7" ht="99.95" customHeight="1" x14ac:dyDescent="0.25">
      <c r="B1282" s="48" t="s">
        <v>32</v>
      </c>
      <c r="C1282" s="48"/>
      <c r="D1282" s="18">
        <v>950</v>
      </c>
      <c r="E1282" s="41">
        <v>3.5</v>
      </c>
      <c r="F1282" s="40" t="s">
        <v>1</v>
      </c>
      <c r="G1282" s="39">
        <f t="shared" si="35"/>
        <v>3325</v>
      </c>
    </row>
    <row r="1283" spans="2:7" ht="99.95" customHeight="1" x14ac:dyDescent="0.25">
      <c r="B1283" s="48" t="s">
        <v>33</v>
      </c>
      <c r="C1283" s="48"/>
      <c r="D1283" s="18">
        <v>10330</v>
      </c>
      <c r="E1283" s="41">
        <v>0</v>
      </c>
      <c r="F1283" s="40" t="s">
        <v>1</v>
      </c>
      <c r="G1283" s="39">
        <f t="shared" si="35"/>
        <v>0</v>
      </c>
    </row>
    <row r="1284" spans="2:7" ht="99.95" customHeight="1" x14ac:dyDescent="0.25">
      <c r="B1284" s="48" t="s">
        <v>34</v>
      </c>
      <c r="C1284" s="48"/>
      <c r="D1284" s="18">
        <v>4680</v>
      </c>
      <c r="E1284" s="41">
        <v>0</v>
      </c>
      <c r="F1284" s="40" t="s">
        <v>1</v>
      </c>
      <c r="G1284" s="39">
        <f t="shared" si="35"/>
        <v>0</v>
      </c>
    </row>
    <row r="1285" spans="2:7" ht="99.95" customHeight="1" x14ac:dyDescent="0.25">
      <c r="B1285" s="48" t="s">
        <v>35</v>
      </c>
      <c r="C1285" s="48"/>
      <c r="D1285" s="18">
        <v>1010</v>
      </c>
      <c r="E1285" s="41">
        <v>0</v>
      </c>
      <c r="F1285" s="40" t="s">
        <v>1</v>
      </c>
      <c r="G1285" s="39">
        <f>D1285*E1285</f>
        <v>0</v>
      </c>
    </row>
    <row r="1286" spans="2:7" ht="99.95" customHeight="1" x14ac:dyDescent="0.25">
      <c r="B1286" s="48" t="s">
        <v>36</v>
      </c>
      <c r="C1286" s="48"/>
      <c r="D1286" s="18">
        <v>3060</v>
      </c>
      <c r="E1286" s="41">
        <v>0</v>
      </c>
      <c r="F1286" s="40" t="s">
        <v>1</v>
      </c>
      <c r="G1286" s="39">
        <f>D1286*E1286</f>
        <v>0</v>
      </c>
    </row>
    <row r="1287" spans="2:7" ht="99.95" customHeight="1" x14ac:dyDescent="0.25">
      <c r="B1287" s="48" t="s">
        <v>37</v>
      </c>
      <c r="C1287" s="48"/>
      <c r="D1287" s="18">
        <v>3810</v>
      </c>
      <c r="E1287" s="41">
        <v>0</v>
      </c>
      <c r="F1287" s="40" t="s">
        <v>1</v>
      </c>
      <c r="G1287" s="39">
        <f>D1287*E1287</f>
        <v>0</v>
      </c>
    </row>
    <row r="1288" spans="2:7" ht="23.1" customHeight="1" x14ac:dyDescent="0.25">
      <c r="B1288" s="20"/>
      <c r="C1288" s="20"/>
      <c r="D1288" s="21"/>
      <c r="E1288" s="22"/>
      <c r="F1288" s="23"/>
      <c r="G1288" s="24"/>
    </row>
    <row r="1289" spans="2:7" ht="23.1" customHeight="1" x14ac:dyDescent="0.25">
      <c r="B1289" s="25"/>
      <c r="C1289" s="26" t="s">
        <v>18</v>
      </c>
      <c r="D1289" s="27"/>
      <c r="E1289" s="25"/>
      <c r="F1289" s="25"/>
      <c r="G1289" s="28"/>
    </row>
    <row r="1290" spans="2:7" ht="23.1" customHeight="1" x14ac:dyDescent="0.25">
      <c r="B1290" s="25"/>
      <c r="C1290" s="49" t="s">
        <v>19</v>
      </c>
      <c r="D1290" s="42" t="s">
        <v>20</v>
      </c>
      <c r="E1290" s="30">
        <f>IF(G1277&gt;0, ROUND((G1277+D1270)/D1270,2), 0)</f>
        <v>1.05</v>
      </c>
      <c r="F1290" s="30"/>
      <c r="G1290" s="25"/>
    </row>
    <row r="1291" spans="2:7" ht="23.1" customHeight="1" x14ac:dyDescent="0.25">
      <c r="B1291" s="25"/>
      <c r="C1291" s="49"/>
      <c r="D1291" s="42" t="s">
        <v>21</v>
      </c>
      <c r="E1291" s="30">
        <f>IF(SUM(G1278:G1279)&gt;0,ROUND((G1278+G1279+D1270)/D1270,2),0)</f>
        <v>1.04</v>
      </c>
      <c r="F1291" s="30"/>
      <c r="G1291" s="28"/>
    </row>
    <row r="1292" spans="2:7" ht="23.1" customHeight="1" x14ac:dyDescent="0.25">
      <c r="B1292" s="25"/>
      <c r="C1292" s="49"/>
      <c r="D1292" s="42" t="s">
        <v>22</v>
      </c>
      <c r="E1292" s="30">
        <f>IF(G1280&gt;0,ROUND((G1280+D1270)/D1270,2),0)</f>
        <v>0</v>
      </c>
      <c r="F1292" s="31"/>
      <c r="G1292" s="28"/>
    </row>
    <row r="1293" spans="2:7" ht="23.1" customHeight="1" x14ac:dyDescent="0.25">
      <c r="B1293" s="25"/>
      <c r="C1293" s="49"/>
      <c r="D1293" s="42" t="s">
        <v>23</v>
      </c>
      <c r="E1293" s="30">
        <f>IF(SUM(G1281:G1287)&gt;0,ROUND((SUM(G1281:G1287)+D1270)/D1270,2),0)</f>
        <v>2.1</v>
      </c>
      <c r="F1293" s="25"/>
      <c r="G1293" s="28"/>
    </row>
    <row r="1294" spans="2:7" ht="23.1" customHeight="1" x14ac:dyDescent="0.25">
      <c r="B1294" s="25"/>
      <c r="C1294" s="25"/>
      <c r="D1294" s="32" t="s">
        <v>24</v>
      </c>
      <c r="E1294" s="33">
        <f>SUM(E1290:E1293)-IF(VALUE(COUNTIF(E1290:E1293,"&gt;0"))=4,3,0)-IF(VALUE(COUNTIF(E1290:E1293,"&gt;0"))=3,2,0)-IF(VALUE(COUNTIF(E1290:E1293,"&gt;0"))=2,1,0)</f>
        <v>2.1899999999999995</v>
      </c>
      <c r="F1294" s="34"/>
      <c r="G1294" s="28"/>
    </row>
    <row r="1295" spans="2:7" ht="23.1" customHeight="1" x14ac:dyDescent="0.25">
      <c r="B1295" s="25"/>
      <c r="C1295" s="25"/>
      <c r="D1295" s="25"/>
      <c r="E1295" s="35"/>
      <c r="F1295" s="25"/>
      <c r="G1295" s="28"/>
    </row>
    <row r="1296" spans="2:7" ht="23.1" customHeight="1" x14ac:dyDescent="0.35">
      <c r="B1296" s="36"/>
      <c r="C1296" s="37" t="s">
        <v>25</v>
      </c>
      <c r="D1296" s="50">
        <f>E1294*D1270</f>
        <v>33182.87999999999</v>
      </c>
      <c r="E1296" s="50"/>
      <c r="F1296" s="25"/>
      <c r="G1296" s="28"/>
    </row>
    <row r="1297" spans="2:7" ht="23.1" customHeight="1" x14ac:dyDescent="0.3">
      <c r="B1297" s="25"/>
      <c r="C1297" s="38" t="s">
        <v>26</v>
      </c>
      <c r="D1297" s="51">
        <f>D1296/D1269</f>
        <v>65.1922986247544</v>
      </c>
      <c r="E1297" s="51"/>
      <c r="F1297" s="25"/>
      <c r="G1297" s="25"/>
    </row>
    <row r="1298" spans="2:7" ht="54.95" customHeight="1" x14ac:dyDescent="0.8">
      <c r="B1298" s="52" t="s">
        <v>112</v>
      </c>
      <c r="C1298" s="52"/>
      <c r="D1298" s="52"/>
      <c r="E1298" s="52"/>
      <c r="F1298" s="52"/>
      <c r="G1298" s="52"/>
    </row>
    <row r="1299" spans="2:7" ht="45.95" customHeight="1" x14ac:dyDescent="0.25">
      <c r="B1299" s="53" t="s">
        <v>28</v>
      </c>
      <c r="C1299" s="53"/>
      <c r="D1299" s="53"/>
      <c r="E1299" s="53"/>
      <c r="F1299" s="53"/>
      <c r="G1299" s="53"/>
    </row>
    <row r="1300" spans="2:7" ht="30" customHeight="1" x14ac:dyDescent="0.25">
      <c r="B1300" s="5"/>
      <c r="C1300" s="6" t="s">
        <v>4</v>
      </c>
      <c r="D1300" s="7"/>
      <c r="E1300" s="5"/>
      <c r="F1300" s="5"/>
      <c r="G1300" s="8"/>
    </row>
    <row r="1301" spans="2:7" ht="23.1" customHeight="1" x14ac:dyDescent="0.25">
      <c r="B1301" s="5"/>
      <c r="C1301" s="54" t="s">
        <v>5</v>
      </c>
      <c r="D1301" s="55" t="s">
        <v>27</v>
      </c>
      <c r="E1301" s="55"/>
      <c r="F1301" s="55"/>
      <c r="G1301" s="55"/>
    </row>
    <row r="1302" spans="2:7" ht="23.1" customHeight="1" x14ac:dyDescent="0.25">
      <c r="B1302" s="5"/>
      <c r="C1302" s="54"/>
      <c r="D1302" s="55" t="s">
        <v>159</v>
      </c>
      <c r="E1302" s="55"/>
      <c r="F1302" s="55"/>
      <c r="G1302" s="55"/>
    </row>
    <row r="1303" spans="2:7" ht="23.1" customHeight="1" x14ac:dyDescent="0.25">
      <c r="B1303" s="5"/>
      <c r="C1303" s="54"/>
      <c r="D1303" s="55" t="s">
        <v>164</v>
      </c>
      <c r="E1303" s="55"/>
      <c r="F1303" s="55"/>
      <c r="G1303" s="55"/>
    </row>
    <row r="1304" spans="2:7" ht="23.1" customHeight="1" x14ac:dyDescent="0.25">
      <c r="B1304" s="5"/>
      <c r="C1304" s="44" t="s">
        <v>6</v>
      </c>
      <c r="D1304" s="10">
        <v>4.5</v>
      </c>
      <c r="E1304" s="11"/>
      <c r="F1304" s="5"/>
      <c r="G1304" s="8"/>
    </row>
    <row r="1305" spans="2:7" ht="23.1" customHeight="1" x14ac:dyDescent="0.25">
      <c r="B1305" s="5"/>
      <c r="C1305" s="44" t="s">
        <v>7</v>
      </c>
      <c r="D1305" s="12">
        <v>573</v>
      </c>
      <c r="E1305" s="56" t="s">
        <v>8</v>
      </c>
      <c r="F1305" s="56"/>
      <c r="G1305" s="57">
        <f>D1306/D1305</f>
        <v>47.164048865619549</v>
      </c>
    </row>
    <row r="1306" spans="2:7" ht="23.1" customHeight="1" x14ac:dyDescent="0.25">
      <c r="B1306" s="5"/>
      <c r="C1306" s="44" t="s">
        <v>9</v>
      </c>
      <c r="D1306" s="10">
        <v>27025</v>
      </c>
      <c r="E1306" s="56"/>
      <c r="F1306" s="56"/>
      <c r="G1306" s="57"/>
    </row>
    <row r="1307" spans="2:7" ht="23.1" customHeight="1" x14ac:dyDescent="0.25">
      <c r="B1307" s="5"/>
      <c r="C1307" s="4"/>
      <c r="D1307" s="13"/>
      <c r="E1307" s="11"/>
      <c r="F1307" s="5"/>
      <c r="G1307" s="8"/>
    </row>
    <row r="1308" spans="2:7" ht="23.1" customHeight="1" x14ac:dyDescent="0.25">
      <c r="B1308" s="5"/>
      <c r="C1308" s="14" t="s">
        <v>10</v>
      </c>
      <c r="D1308" s="15" t="s">
        <v>65</v>
      </c>
      <c r="E1308" s="5"/>
      <c r="F1308" s="5"/>
      <c r="G1308" s="8"/>
    </row>
    <row r="1309" spans="2:7" ht="23.1" customHeight="1" x14ac:dyDescent="0.25">
      <c r="B1309" s="5"/>
      <c r="C1309" s="14" t="s">
        <v>11</v>
      </c>
      <c r="D1309" s="15">
        <v>65</v>
      </c>
      <c r="E1309" s="5"/>
      <c r="F1309" s="5"/>
      <c r="G1309" s="8"/>
    </row>
    <row r="1310" spans="2:7" ht="23.1" customHeight="1" x14ac:dyDescent="0.25">
      <c r="B1310" s="5"/>
      <c r="C1310" s="14" t="s">
        <v>12</v>
      </c>
      <c r="D1310" s="16" t="s">
        <v>13</v>
      </c>
      <c r="E1310" s="5"/>
      <c r="F1310" s="5"/>
      <c r="G1310" s="8"/>
    </row>
    <row r="1311" spans="2:7" ht="23.1" customHeight="1" x14ac:dyDescent="0.25">
      <c r="B1311" s="5"/>
      <c r="C1311" s="5"/>
      <c r="D1311" s="5"/>
      <c r="E1311" s="5"/>
      <c r="F1311" s="5"/>
      <c r="G1311" s="8"/>
    </row>
    <row r="1312" spans="2:7" ht="50.1" customHeight="1" x14ac:dyDescent="0.25">
      <c r="B1312" s="58" t="s">
        <v>2</v>
      </c>
      <c r="C1312" s="58"/>
      <c r="D1312" s="43" t="s">
        <v>14</v>
      </c>
      <c r="E1312" s="59" t="s">
        <v>15</v>
      </c>
      <c r="F1312" s="59"/>
      <c r="G1312" s="43" t="s">
        <v>16</v>
      </c>
    </row>
    <row r="1313" spans="2:7" ht="50.1" customHeight="1" x14ac:dyDescent="0.25">
      <c r="B1313" s="48" t="s">
        <v>29</v>
      </c>
      <c r="C1313" s="48"/>
      <c r="D1313" s="18">
        <v>230.18</v>
      </c>
      <c r="E1313" s="41">
        <v>4.5</v>
      </c>
      <c r="F1313" s="40" t="s">
        <v>1</v>
      </c>
      <c r="G1313" s="39">
        <f t="shared" ref="G1313:G1320" si="36">D1313*E1313</f>
        <v>1035.81</v>
      </c>
    </row>
    <row r="1314" spans="2:7" ht="50.1" customHeight="1" x14ac:dyDescent="0.25">
      <c r="B1314" s="48" t="s">
        <v>30</v>
      </c>
      <c r="C1314" s="48"/>
      <c r="D1314" s="18">
        <v>110</v>
      </c>
      <c r="E1314" s="41">
        <v>1.1000000000000001</v>
      </c>
      <c r="F1314" s="40" t="s">
        <v>3</v>
      </c>
      <c r="G1314" s="39">
        <f t="shared" si="36"/>
        <v>121.00000000000001</v>
      </c>
    </row>
    <row r="1315" spans="2:7" ht="50.1" customHeight="1" x14ac:dyDescent="0.25">
      <c r="B1315" s="48" t="s">
        <v>17</v>
      </c>
      <c r="C1315" s="48"/>
      <c r="D1315" s="18">
        <v>505</v>
      </c>
      <c r="E1315" s="41">
        <v>1.1000000000000001</v>
      </c>
      <c r="F1315" s="40" t="s">
        <v>3</v>
      </c>
      <c r="G1315" s="39">
        <f t="shared" si="36"/>
        <v>555.5</v>
      </c>
    </row>
    <row r="1316" spans="2:7" ht="50.1" customHeight="1" x14ac:dyDescent="0.25">
      <c r="B1316" s="48" t="s">
        <v>31</v>
      </c>
      <c r="C1316" s="48"/>
      <c r="D1316" s="18">
        <v>760</v>
      </c>
      <c r="E1316" s="41"/>
      <c r="F1316" s="40" t="s">
        <v>1</v>
      </c>
      <c r="G1316" s="39">
        <f t="shared" si="36"/>
        <v>0</v>
      </c>
    </row>
    <row r="1317" spans="2:7" ht="50.1" customHeight="1" x14ac:dyDescent="0.25">
      <c r="B1317" s="48" t="s">
        <v>177</v>
      </c>
      <c r="C1317" s="48"/>
      <c r="D1317" s="19">
        <v>6940</v>
      </c>
      <c r="E1317" s="41">
        <v>4.5</v>
      </c>
      <c r="F1317" s="40" t="s">
        <v>1</v>
      </c>
      <c r="G1317" s="39">
        <f t="shared" si="36"/>
        <v>31230</v>
      </c>
    </row>
    <row r="1318" spans="2:7" ht="99.95" customHeight="1" x14ac:dyDescent="0.25">
      <c r="B1318" s="48" t="s">
        <v>32</v>
      </c>
      <c r="C1318" s="48"/>
      <c r="D1318" s="18">
        <v>950</v>
      </c>
      <c r="E1318" s="41">
        <v>0</v>
      </c>
      <c r="F1318" s="40" t="s">
        <v>1</v>
      </c>
      <c r="G1318" s="39">
        <f t="shared" si="36"/>
        <v>0</v>
      </c>
    </row>
    <row r="1319" spans="2:7" ht="99.95" customHeight="1" x14ac:dyDescent="0.25">
      <c r="B1319" s="48" t="s">
        <v>33</v>
      </c>
      <c r="C1319" s="48"/>
      <c r="D1319" s="18">
        <v>10330</v>
      </c>
      <c r="E1319" s="41">
        <v>4.5</v>
      </c>
      <c r="F1319" s="40" t="s">
        <v>1</v>
      </c>
      <c r="G1319" s="39">
        <f t="shared" si="36"/>
        <v>46485</v>
      </c>
    </row>
    <row r="1320" spans="2:7" ht="99.95" customHeight="1" x14ac:dyDescent="0.25">
      <c r="B1320" s="48" t="s">
        <v>34</v>
      </c>
      <c r="C1320" s="48"/>
      <c r="D1320" s="18">
        <v>4680</v>
      </c>
      <c r="E1320" s="41">
        <v>4.5</v>
      </c>
      <c r="F1320" s="40" t="s">
        <v>1</v>
      </c>
      <c r="G1320" s="39">
        <f t="shared" si="36"/>
        <v>21060</v>
      </c>
    </row>
    <row r="1321" spans="2:7" ht="99.95" customHeight="1" x14ac:dyDescent="0.25">
      <c r="B1321" s="48" t="s">
        <v>35</v>
      </c>
      <c r="C1321" s="48"/>
      <c r="D1321" s="18">
        <v>1010</v>
      </c>
      <c r="E1321" s="41">
        <v>4.5</v>
      </c>
      <c r="F1321" s="40" t="s">
        <v>1</v>
      </c>
      <c r="G1321" s="39">
        <f>D1321*E1321</f>
        <v>4545</v>
      </c>
    </row>
    <row r="1322" spans="2:7" ht="99.95" customHeight="1" x14ac:dyDescent="0.25">
      <c r="B1322" s="48" t="s">
        <v>36</v>
      </c>
      <c r="C1322" s="48"/>
      <c r="D1322" s="18">
        <v>3060</v>
      </c>
      <c r="E1322" s="41">
        <v>4.5</v>
      </c>
      <c r="F1322" s="40" t="s">
        <v>1</v>
      </c>
      <c r="G1322" s="39">
        <f>D1322*E1322</f>
        <v>13770</v>
      </c>
    </row>
    <row r="1323" spans="2:7" ht="99.95" customHeight="1" x14ac:dyDescent="0.25">
      <c r="B1323" s="48" t="s">
        <v>37</v>
      </c>
      <c r="C1323" s="48"/>
      <c r="D1323" s="18">
        <v>3810</v>
      </c>
      <c r="E1323" s="41">
        <v>45</v>
      </c>
      <c r="F1323" s="40" t="s">
        <v>1</v>
      </c>
      <c r="G1323" s="39">
        <f>D1323*E1323</f>
        <v>171450</v>
      </c>
    </row>
    <row r="1324" spans="2:7" ht="23.1" customHeight="1" x14ac:dyDescent="0.25">
      <c r="B1324" s="20"/>
      <c r="C1324" s="20"/>
      <c r="D1324" s="21"/>
      <c r="E1324" s="22"/>
      <c r="F1324" s="23"/>
      <c r="G1324" s="24"/>
    </row>
    <row r="1325" spans="2:7" ht="23.1" customHeight="1" x14ac:dyDescent="0.25">
      <c r="B1325" s="25"/>
      <c r="C1325" s="26" t="s">
        <v>18</v>
      </c>
      <c r="D1325" s="27"/>
      <c r="E1325" s="25"/>
      <c r="F1325" s="25"/>
      <c r="G1325" s="28"/>
    </row>
    <row r="1326" spans="2:7" ht="23.1" customHeight="1" x14ac:dyDescent="0.25">
      <c r="B1326" s="25"/>
      <c r="C1326" s="49" t="s">
        <v>19</v>
      </c>
      <c r="D1326" s="42" t="s">
        <v>20</v>
      </c>
      <c r="E1326" s="30">
        <f>IF(G1313&gt;0, ROUND((G1313+D1306)/D1306,2), 0)</f>
        <v>1.04</v>
      </c>
      <c r="F1326" s="30"/>
      <c r="G1326" s="25"/>
    </row>
    <row r="1327" spans="2:7" ht="23.1" customHeight="1" x14ac:dyDescent="0.25">
      <c r="B1327" s="25"/>
      <c r="C1327" s="49"/>
      <c r="D1327" s="42" t="s">
        <v>21</v>
      </c>
      <c r="E1327" s="30">
        <f>IF(SUM(G1314:G1315)&gt;0,ROUND((G1314+G1315+D1306)/D1306,2),0)</f>
        <v>1.03</v>
      </c>
      <c r="F1327" s="30"/>
      <c r="G1327" s="28"/>
    </row>
    <row r="1328" spans="2:7" ht="23.1" customHeight="1" x14ac:dyDescent="0.25">
      <c r="B1328" s="25"/>
      <c r="C1328" s="49"/>
      <c r="D1328" s="42" t="s">
        <v>22</v>
      </c>
      <c r="E1328" s="30">
        <f>IF(G1316&gt;0,ROUND((G1316+D1306)/D1306,2),0)</f>
        <v>0</v>
      </c>
      <c r="F1328" s="31"/>
      <c r="G1328" s="28"/>
    </row>
    <row r="1329" spans="2:7" ht="23.1" customHeight="1" x14ac:dyDescent="0.25">
      <c r="B1329" s="25"/>
      <c r="C1329" s="49"/>
      <c r="D1329" s="42" t="s">
        <v>23</v>
      </c>
      <c r="E1329" s="30">
        <f>IF(SUM(G1317:G1323)&gt;0,ROUND((SUM(G1317:G1323)+D1306)/D1306,2),0)</f>
        <v>11.68</v>
      </c>
      <c r="F1329" s="25"/>
      <c r="G1329" s="28"/>
    </row>
    <row r="1330" spans="2:7" ht="23.1" customHeight="1" x14ac:dyDescent="0.25">
      <c r="B1330" s="25"/>
      <c r="C1330" s="25"/>
      <c r="D1330" s="32" t="s">
        <v>24</v>
      </c>
      <c r="E1330" s="33">
        <f>SUM(E1326:E1329)-IF(VALUE(COUNTIF(E1326:E1329,"&gt;0"))=4,3,0)-IF(VALUE(COUNTIF(E1326:E1329,"&gt;0"))=3,2,0)-IF(VALUE(COUNTIF(E1326:E1329,"&gt;0"))=2,1,0)</f>
        <v>11.75</v>
      </c>
      <c r="F1330" s="34"/>
      <c r="G1330" s="28"/>
    </row>
    <row r="1331" spans="2:7" ht="23.1" customHeight="1" x14ac:dyDescent="0.25">
      <c r="B1331" s="25"/>
      <c r="C1331" s="25"/>
      <c r="D1331" s="25"/>
      <c r="E1331" s="35"/>
      <c r="F1331" s="25"/>
      <c r="G1331" s="28"/>
    </row>
    <row r="1332" spans="2:7" ht="23.1" customHeight="1" x14ac:dyDescent="0.35">
      <c r="B1332" s="36"/>
      <c r="C1332" s="37" t="s">
        <v>25</v>
      </c>
      <c r="D1332" s="50">
        <f>E1330*D1306</f>
        <v>317543.75</v>
      </c>
      <c r="E1332" s="50"/>
      <c r="F1332" s="25"/>
      <c r="G1332" s="28"/>
    </row>
    <row r="1333" spans="2:7" ht="23.1" customHeight="1" x14ac:dyDescent="0.3">
      <c r="B1333" s="25"/>
      <c r="C1333" s="38" t="s">
        <v>26</v>
      </c>
      <c r="D1333" s="51">
        <f>D1332/D1305</f>
        <v>554.17757417102962</v>
      </c>
      <c r="E1333" s="51"/>
      <c r="F1333" s="25"/>
      <c r="G1333" s="25"/>
    </row>
    <row r="1334" spans="2:7" ht="54.95" customHeight="1" x14ac:dyDescent="0.8">
      <c r="B1334" s="52" t="s">
        <v>113</v>
      </c>
      <c r="C1334" s="52"/>
      <c r="D1334" s="52"/>
      <c r="E1334" s="52"/>
      <c r="F1334" s="52"/>
      <c r="G1334" s="52"/>
    </row>
    <row r="1335" spans="2:7" ht="45.95" customHeight="1" x14ac:dyDescent="0.25">
      <c r="B1335" s="53" t="s">
        <v>28</v>
      </c>
      <c r="C1335" s="53"/>
      <c r="D1335" s="53"/>
      <c r="E1335" s="53"/>
      <c r="F1335" s="53"/>
      <c r="G1335" s="53"/>
    </row>
    <row r="1336" spans="2:7" ht="30" customHeight="1" x14ac:dyDescent="0.25">
      <c r="B1336" s="5"/>
      <c r="C1336" s="6" t="s">
        <v>4</v>
      </c>
      <c r="D1336" s="7"/>
      <c r="E1336" s="5"/>
      <c r="F1336" s="5"/>
      <c r="G1336" s="8"/>
    </row>
    <row r="1337" spans="2:7" ht="23.1" customHeight="1" x14ac:dyDescent="0.25">
      <c r="B1337" s="5"/>
      <c r="C1337" s="54" t="s">
        <v>5</v>
      </c>
      <c r="D1337" s="55" t="s">
        <v>27</v>
      </c>
      <c r="E1337" s="55"/>
      <c r="F1337" s="55"/>
      <c r="G1337" s="55"/>
    </row>
    <row r="1338" spans="2:7" ht="23.1" customHeight="1" x14ac:dyDescent="0.25">
      <c r="B1338" s="5"/>
      <c r="C1338" s="54"/>
      <c r="D1338" s="55" t="s">
        <v>159</v>
      </c>
      <c r="E1338" s="55"/>
      <c r="F1338" s="55"/>
      <c r="G1338" s="55"/>
    </row>
    <row r="1339" spans="2:7" ht="23.1" customHeight="1" x14ac:dyDescent="0.25">
      <c r="B1339" s="5"/>
      <c r="C1339" s="54"/>
      <c r="D1339" s="55" t="s">
        <v>165</v>
      </c>
      <c r="E1339" s="55"/>
      <c r="F1339" s="55"/>
      <c r="G1339" s="55"/>
    </row>
    <row r="1340" spans="2:7" ht="23.1" customHeight="1" x14ac:dyDescent="0.25">
      <c r="B1340" s="5"/>
      <c r="C1340" s="44" t="s">
        <v>6</v>
      </c>
      <c r="D1340" s="10">
        <v>3</v>
      </c>
      <c r="E1340" s="11"/>
      <c r="F1340" s="5"/>
      <c r="G1340" s="8"/>
    </row>
    <row r="1341" spans="2:7" ht="23.1" customHeight="1" x14ac:dyDescent="0.25">
      <c r="B1341" s="5"/>
      <c r="C1341" s="44" t="s">
        <v>7</v>
      </c>
      <c r="D1341" s="12">
        <v>511</v>
      </c>
      <c r="E1341" s="56" t="s">
        <v>8</v>
      </c>
      <c r="F1341" s="56"/>
      <c r="G1341" s="57">
        <f>D1342/D1341</f>
        <v>20.103718199608611</v>
      </c>
    </row>
    <row r="1342" spans="2:7" ht="23.1" customHeight="1" x14ac:dyDescent="0.25">
      <c r="B1342" s="5"/>
      <c r="C1342" s="44" t="s">
        <v>9</v>
      </c>
      <c r="D1342" s="10">
        <v>10273</v>
      </c>
      <c r="E1342" s="56"/>
      <c r="F1342" s="56"/>
      <c r="G1342" s="57"/>
    </row>
    <row r="1343" spans="2:7" ht="23.1" customHeight="1" x14ac:dyDescent="0.25">
      <c r="B1343" s="5"/>
      <c r="C1343" s="4"/>
      <c r="D1343" s="13"/>
      <c r="E1343" s="11"/>
      <c r="F1343" s="5"/>
      <c r="G1343" s="8"/>
    </row>
    <row r="1344" spans="2:7" ht="23.1" customHeight="1" x14ac:dyDescent="0.25">
      <c r="B1344" s="5"/>
      <c r="C1344" s="14" t="s">
        <v>10</v>
      </c>
      <c r="D1344" s="15" t="s">
        <v>60</v>
      </c>
      <c r="E1344" s="5"/>
      <c r="F1344" s="5"/>
      <c r="G1344" s="8"/>
    </row>
    <row r="1345" spans="2:7" ht="23.1" customHeight="1" x14ac:dyDescent="0.25">
      <c r="B1345" s="5"/>
      <c r="C1345" s="14" t="s">
        <v>11</v>
      </c>
      <c r="D1345" s="15">
        <v>65</v>
      </c>
      <c r="E1345" s="5"/>
      <c r="F1345" s="5"/>
      <c r="G1345" s="8"/>
    </row>
    <row r="1346" spans="2:7" ht="23.1" customHeight="1" x14ac:dyDescent="0.25">
      <c r="B1346" s="5"/>
      <c r="C1346" s="14" t="s">
        <v>12</v>
      </c>
      <c r="D1346" s="16" t="s">
        <v>13</v>
      </c>
      <c r="E1346" s="5"/>
      <c r="F1346" s="5"/>
      <c r="G1346" s="8"/>
    </row>
    <row r="1347" spans="2:7" ht="23.1" customHeight="1" x14ac:dyDescent="0.25">
      <c r="B1347" s="5"/>
      <c r="C1347" s="5"/>
      <c r="D1347" s="5"/>
      <c r="E1347" s="5"/>
      <c r="F1347" s="5"/>
      <c r="G1347" s="8"/>
    </row>
    <row r="1348" spans="2:7" ht="50.1" customHeight="1" x14ac:dyDescent="0.25">
      <c r="B1348" s="58" t="s">
        <v>2</v>
      </c>
      <c r="C1348" s="58"/>
      <c r="D1348" s="43" t="s">
        <v>14</v>
      </c>
      <c r="E1348" s="59" t="s">
        <v>15</v>
      </c>
      <c r="F1348" s="59"/>
      <c r="G1348" s="43" t="s">
        <v>16</v>
      </c>
    </row>
    <row r="1349" spans="2:7" ht="50.1" customHeight="1" x14ac:dyDescent="0.25">
      <c r="B1349" s="48" t="s">
        <v>29</v>
      </c>
      <c r="C1349" s="48"/>
      <c r="D1349" s="18">
        <v>230.18</v>
      </c>
      <c r="E1349" s="41">
        <v>3</v>
      </c>
      <c r="F1349" s="40" t="s">
        <v>1</v>
      </c>
      <c r="G1349" s="39">
        <f t="shared" ref="G1349:G1356" si="37">D1349*E1349</f>
        <v>690.54</v>
      </c>
    </row>
    <row r="1350" spans="2:7" ht="50.1" customHeight="1" x14ac:dyDescent="0.25">
      <c r="B1350" s="48" t="s">
        <v>30</v>
      </c>
      <c r="C1350" s="48"/>
      <c r="D1350" s="18">
        <v>110</v>
      </c>
      <c r="E1350" s="41">
        <v>0.8</v>
      </c>
      <c r="F1350" s="40" t="s">
        <v>3</v>
      </c>
      <c r="G1350" s="39">
        <f t="shared" si="37"/>
        <v>88</v>
      </c>
    </row>
    <row r="1351" spans="2:7" ht="50.1" customHeight="1" x14ac:dyDescent="0.25">
      <c r="B1351" s="48" t="s">
        <v>17</v>
      </c>
      <c r="C1351" s="48"/>
      <c r="D1351" s="18">
        <v>505</v>
      </c>
      <c r="E1351" s="41">
        <v>0.8</v>
      </c>
      <c r="F1351" s="40" t="s">
        <v>3</v>
      </c>
      <c r="G1351" s="39">
        <f t="shared" si="37"/>
        <v>404</v>
      </c>
    </row>
    <row r="1352" spans="2:7" ht="50.1" customHeight="1" x14ac:dyDescent="0.25">
      <c r="B1352" s="48" t="s">
        <v>31</v>
      </c>
      <c r="C1352" s="48"/>
      <c r="D1352" s="18">
        <v>760</v>
      </c>
      <c r="E1352" s="41"/>
      <c r="F1352" s="40" t="s">
        <v>1</v>
      </c>
      <c r="G1352" s="39">
        <f t="shared" si="37"/>
        <v>0</v>
      </c>
    </row>
    <row r="1353" spans="2:7" ht="50.1" customHeight="1" x14ac:dyDescent="0.25">
      <c r="B1353" s="48" t="s">
        <v>177</v>
      </c>
      <c r="C1353" s="48"/>
      <c r="D1353" s="19">
        <v>6940</v>
      </c>
      <c r="E1353" s="41">
        <v>3</v>
      </c>
      <c r="F1353" s="40" t="s">
        <v>1</v>
      </c>
      <c r="G1353" s="39">
        <f t="shared" si="37"/>
        <v>20820</v>
      </c>
    </row>
    <row r="1354" spans="2:7" ht="99.95" customHeight="1" x14ac:dyDescent="0.25">
      <c r="B1354" s="48" t="s">
        <v>32</v>
      </c>
      <c r="C1354" s="48"/>
      <c r="D1354" s="18">
        <v>950</v>
      </c>
      <c r="E1354" s="41">
        <v>0</v>
      </c>
      <c r="F1354" s="40" t="s">
        <v>1</v>
      </c>
      <c r="G1354" s="39">
        <f t="shared" si="37"/>
        <v>0</v>
      </c>
    </row>
    <row r="1355" spans="2:7" ht="99.95" customHeight="1" x14ac:dyDescent="0.25">
      <c r="B1355" s="48" t="s">
        <v>33</v>
      </c>
      <c r="C1355" s="48"/>
      <c r="D1355" s="18">
        <v>10330</v>
      </c>
      <c r="E1355" s="41">
        <v>3</v>
      </c>
      <c r="F1355" s="40" t="s">
        <v>1</v>
      </c>
      <c r="G1355" s="39">
        <f t="shared" si="37"/>
        <v>30990</v>
      </c>
    </row>
    <row r="1356" spans="2:7" ht="99.95" customHeight="1" x14ac:dyDescent="0.25">
      <c r="B1356" s="48" t="s">
        <v>34</v>
      </c>
      <c r="C1356" s="48"/>
      <c r="D1356" s="18">
        <v>4680</v>
      </c>
      <c r="E1356" s="41">
        <v>3</v>
      </c>
      <c r="F1356" s="40" t="s">
        <v>1</v>
      </c>
      <c r="G1356" s="39">
        <f t="shared" si="37"/>
        <v>14040</v>
      </c>
    </row>
    <row r="1357" spans="2:7" ht="99.95" customHeight="1" x14ac:dyDescent="0.25">
      <c r="B1357" s="48" t="s">
        <v>35</v>
      </c>
      <c r="C1357" s="48"/>
      <c r="D1357" s="18">
        <v>1010</v>
      </c>
      <c r="E1357" s="41">
        <v>3</v>
      </c>
      <c r="F1357" s="40" t="s">
        <v>1</v>
      </c>
      <c r="G1357" s="39">
        <f>D1357*E1357</f>
        <v>3030</v>
      </c>
    </row>
    <row r="1358" spans="2:7" ht="99.95" customHeight="1" x14ac:dyDescent="0.25">
      <c r="B1358" s="48" t="s">
        <v>36</v>
      </c>
      <c r="C1358" s="48"/>
      <c r="D1358" s="18">
        <v>3060</v>
      </c>
      <c r="E1358" s="41">
        <v>3</v>
      </c>
      <c r="F1358" s="40" t="s">
        <v>1</v>
      </c>
      <c r="G1358" s="39">
        <f>D1358*E1358</f>
        <v>9180</v>
      </c>
    </row>
    <row r="1359" spans="2:7" ht="99.95" customHeight="1" x14ac:dyDescent="0.25">
      <c r="B1359" s="48" t="s">
        <v>37</v>
      </c>
      <c r="C1359" s="48"/>
      <c r="D1359" s="18">
        <v>3810</v>
      </c>
      <c r="E1359" s="41">
        <v>30</v>
      </c>
      <c r="F1359" s="40" t="s">
        <v>1</v>
      </c>
      <c r="G1359" s="39">
        <f>D1359*E1359</f>
        <v>114300</v>
      </c>
    </row>
    <row r="1360" spans="2:7" ht="23.1" customHeight="1" x14ac:dyDescent="0.25">
      <c r="B1360" s="20"/>
      <c r="C1360" s="20"/>
      <c r="D1360" s="21"/>
      <c r="E1360" s="22"/>
      <c r="F1360" s="23"/>
      <c r="G1360" s="24"/>
    </row>
    <row r="1361" spans="2:7" ht="23.1" customHeight="1" x14ac:dyDescent="0.25">
      <c r="B1361" s="25"/>
      <c r="C1361" s="26" t="s">
        <v>18</v>
      </c>
      <c r="D1361" s="27"/>
      <c r="E1361" s="25"/>
      <c r="F1361" s="25"/>
      <c r="G1361" s="28"/>
    </row>
    <row r="1362" spans="2:7" ht="23.1" customHeight="1" x14ac:dyDescent="0.25">
      <c r="B1362" s="25"/>
      <c r="C1362" s="49" t="s">
        <v>19</v>
      </c>
      <c r="D1362" s="42" t="s">
        <v>20</v>
      </c>
      <c r="E1362" s="30">
        <f>IF(G1349&gt;0, ROUND((G1349+D1342)/D1342,2), 0)</f>
        <v>1.07</v>
      </c>
      <c r="F1362" s="30"/>
      <c r="G1362" s="25"/>
    </row>
    <row r="1363" spans="2:7" ht="23.1" customHeight="1" x14ac:dyDescent="0.25">
      <c r="B1363" s="25"/>
      <c r="C1363" s="49"/>
      <c r="D1363" s="42" t="s">
        <v>21</v>
      </c>
      <c r="E1363" s="30">
        <f>IF(SUM(G1350:G1351)&gt;0,ROUND((G1350+G1351+D1342)/D1342,2),0)</f>
        <v>1.05</v>
      </c>
      <c r="F1363" s="30"/>
      <c r="G1363" s="28"/>
    </row>
    <row r="1364" spans="2:7" ht="23.1" customHeight="1" x14ac:dyDescent="0.25">
      <c r="B1364" s="25"/>
      <c r="C1364" s="49"/>
      <c r="D1364" s="42" t="s">
        <v>22</v>
      </c>
      <c r="E1364" s="30">
        <f>IF(G1352&gt;0,ROUND((G1352+D1342)/D1342,2),0)</f>
        <v>0</v>
      </c>
      <c r="F1364" s="31"/>
      <c r="G1364" s="28"/>
    </row>
    <row r="1365" spans="2:7" ht="23.1" customHeight="1" x14ac:dyDescent="0.25">
      <c r="B1365" s="25"/>
      <c r="C1365" s="49"/>
      <c r="D1365" s="42" t="s">
        <v>23</v>
      </c>
      <c r="E1365" s="30">
        <f>IF(SUM(G1353:G1359)&gt;0,ROUND((SUM(G1353:G1359)+D1342)/D1342,2),0)</f>
        <v>19.72</v>
      </c>
      <c r="F1365" s="25"/>
      <c r="G1365" s="28"/>
    </row>
    <row r="1366" spans="2:7" ht="23.1" customHeight="1" x14ac:dyDescent="0.25">
      <c r="B1366" s="25"/>
      <c r="C1366" s="25"/>
      <c r="D1366" s="32" t="s">
        <v>24</v>
      </c>
      <c r="E1366" s="33">
        <f>SUM(E1362:E1365)-IF(VALUE(COUNTIF(E1362:E1365,"&gt;0"))=4,3,0)-IF(VALUE(COUNTIF(E1362:E1365,"&gt;0"))=3,2,0)-IF(VALUE(COUNTIF(E1362:E1365,"&gt;0"))=2,1,0)</f>
        <v>19.84</v>
      </c>
      <c r="F1366" s="34"/>
      <c r="G1366" s="28"/>
    </row>
    <row r="1367" spans="2:7" ht="23.1" customHeight="1" x14ac:dyDescent="0.25">
      <c r="B1367" s="25"/>
      <c r="C1367" s="25"/>
      <c r="D1367" s="25"/>
      <c r="E1367" s="35"/>
      <c r="F1367" s="25"/>
      <c r="G1367" s="28"/>
    </row>
    <row r="1368" spans="2:7" ht="23.1" customHeight="1" x14ac:dyDescent="0.35">
      <c r="B1368" s="36"/>
      <c r="C1368" s="37" t="s">
        <v>25</v>
      </c>
      <c r="D1368" s="50">
        <f>E1366*D1342</f>
        <v>203816.32000000001</v>
      </c>
      <c r="E1368" s="50"/>
      <c r="F1368" s="25"/>
      <c r="G1368" s="28"/>
    </row>
    <row r="1369" spans="2:7" ht="23.1" customHeight="1" x14ac:dyDescent="0.3">
      <c r="B1369" s="25"/>
      <c r="C1369" s="38" t="s">
        <v>26</v>
      </c>
      <c r="D1369" s="51">
        <f>D1368/D1341</f>
        <v>398.85776908023485</v>
      </c>
      <c r="E1369" s="51"/>
      <c r="F1369" s="25"/>
      <c r="G1369" s="25"/>
    </row>
    <row r="1370" spans="2:7" ht="54.95" customHeight="1" x14ac:dyDescent="0.8">
      <c r="B1370" s="52" t="s">
        <v>114</v>
      </c>
      <c r="C1370" s="52"/>
      <c r="D1370" s="52"/>
      <c r="E1370" s="52"/>
      <c r="F1370" s="52"/>
      <c r="G1370" s="52"/>
    </row>
    <row r="1371" spans="2:7" ht="45.95" customHeight="1" x14ac:dyDescent="0.25">
      <c r="B1371" s="53" t="s">
        <v>28</v>
      </c>
      <c r="C1371" s="53"/>
      <c r="D1371" s="53"/>
      <c r="E1371" s="53"/>
      <c r="F1371" s="53"/>
      <c r="G1371" s="53"/>
    </row>
    <row r="1372" spans="2:7" ht="30" customHeight="1" x14ac:dyDescent="0.25">
      <c r="B1372" s="5"/>
      <c r="C1372" s="6" t="s">
        <v>4</v>
      </c>
      <c r="D1372" s="7"/>
      <c r="E1372" s="5"/>
      <c r="F1372" s="5"/>
      <c r="G1372" s="8"/>
    </row>
    <row r="1373" spans="2:7" ht="23.1" customHeight="1" x14ac:dyDescent="0.25">
      <c r="B1373" s="5"/>
      <c r="C1373" s="54" t="s">
        <v>5</v>
      </c>
      <c r="D1373" s="55" t="s">
        <v>27</v>
      </c>
      <c r="E1373" s="55"/>
      <c r="F1373" s="55"/>
      <c r="G1373" s="55"/>
    </row>
    <row r="1374" spans="2:7" ht="23.1" customHeight="1" x14ac:dyDescent="0.25">
      <c r="B1374" s="5"/>
      <c r="C1374" s="54"/>
      <c r="D1374" s="55" t="s">
        <v>159</v>
      </c>
      <c r="E1374" s="55"/>
      <c r="F1374" s="55"/>
      <c r="G1374" s="55"/>
    </row>
    <row r="1375" spans="2:7" ht="23.1" customHeight="1" x14ac:dyDescent="0.25">
      <c r="B1375" s="5"/>
      <c r="C1375" s="54"/>
      <c r="D1375" s="55" t="s">
        <v>166</v>
      </c>
      <c r="E1375" s="55"/>
      <c r="F1375" s="55"/>
      <c r="G1375" s="55"/>
    </row>
    <row r="1376" spans="2:7" ht="23.1" customHeight="1" x14ac:dyDescent="0.25">
      <c r="B1376" s="5"/>
      <c r="C1376" s="44" t="s">
        <v>6</v>
      </c>
      <c r="D1376" s="10">
        <v>2.1</v>
      </c>
      <c r="E1376" s="11"/>
      <c r="F1376" s="5"/>
      <c r="G1376" s="8"/>
    </row>
    <row r="1377" spans="2:7" ht="23.1" customHeight="1" x14ac:dyDescent="0.25">
      <c r="B1377" s="5"/>
      <c r="C1377" s="44" t="s">
        <v>7</v>
      </c>
      <c r="D1377" s="12">
        <v>163</v>
      </c>
      <c r="E1377" s="56" t="s">
        <v>8</v>
      </c>
      <c r="F1377" s="56"/>
      <c r="G1377" s="57">
        <f>D1378/D1377</f>
        <v>80.055214723926383</v>
      </c>
    </row>
    <row r="1378" spans="2:7" ht="23.1" customHeight="1" x14ac:dyDescent="0.25">
      <c r="B1378" s="5"/>
      <c r="C1378" s="44" t="s">
        <v>9</v>
      </c>
      <c r="D1378" s="10">
        <v>13049</v>
      </c>
      <c r="E1378" s="56"/>
      <c r="F1378" s="56"/>
      <c r="G1378" s="57"/>
    </row>
    <row r="1379" spans="2:7" ht="23.1" customHeight="1" x14ac:dyDescent="0.25">
      <c r="B1379" s="5"/>
      <c r="C1379" s="4"/>
      <c r="D1379" s="13"/>
      <c r="E1379" s="11"/>
      <c r="F1379" s="5"/>
      <c r="G1379" s="8"/>
    </row>
    <row r="1380" spans="2:7" ht="23.1" customHeight="1" x14ac:dyDescent="0.25">
      <c r="B1380" s="5"/>
      <c r="C1380" s="14" t="s">
        <v>10</v>
      </c>
      <c r="D1380" s="15" t="s">
        <v>75</v>
      </c>
      <c r="E1380" s="5"/>
      <c r="F1380" s="5"/>
      <c r="G1380" s="8"/>
    </row>
    <row r="1381" spans="2:7" ht="23.1" customHeight="1" x14ac:dyDescent="0.25">
      <c r="B1381" s="5"/>
      <c r="C1381" s="14" t="s">
        <v>11</v>
      </c>
      <c r="D1381" s="15">
        <v>70</v>
      </c>
      <c r="E1381" s="5"/>
      <c r="F1381" s="5"/>
      <c r="G1381" s="8"/>
    </row>
    <row r="1382" spans="2:7" ht="23.1" customHeight="1" x14ac:dyDescent="0.25">
      <c r="B1382" s="5"/>
      <c r="C1382" s="14" t="s">
        <v>12</v>
      </c>
      <c r="D1382" s="16" t="s">
        <v>13</v>
      </c>
      <c r="E1382" s="5"/>
      <c r="F1382" s="5"/>
      <c r="G1382" s="8"/>
    </row>
    <row r="1383" spans="2:7" ht="23.1" customHeight="1" x14ac:dyDescent="0.25">
      <c r="B1383" s="5"/>
      <c r="C1383" s="5"/>
      <c r="D1383" s="5"/>
      <c r="E1383" s="5"/>
      <c r="F1383" s="5"/>
      <c r="G1383" s="8"/>
    </row>
    <row r="1384" spans="2:7" ht="50.1" customHeight="1" x14ac:dyDescent="0.25">
      <c r="B1384" s="58" t="s">
        <v>2</v>
      </c>
      <c r="C1384" s="58"/>
      <c r="D1384" s="43" t="s">
        <v>14</v>
      </c>
      <c r="E1384" s="59" t="s">
        <v>15</v>
      </c>
      <c r="F1384" s="59"/>
      <c r="G1384" s="43" t="s">
        <v>16</v>
      </c>
    </row>
    <row r="1385" spans="2:7" ht="50.1" customHeight="1" x14ac:dyDescent="0.25">
      <c r="B1385" s="48" t="s">
        <v>29</v>
      </c>
      <c r="C1385" s="48"/>
      <c r="D1385" s="18">
        <v>230.18</v>
      </c>
      <c r="E1385" s="41">
        <v>2.1</v>
      </c>
      <c r="F1385" s="40" t="s">
        <v>1</v>
      </c>
      <c r="G1385" s="39">
        <f t="shared" ref="G1385:G1392" si="38">D1385*E1385</f>
        <v>483.37800000000004</v>
      </c>
    </row>
    <row r="1386" spans="2:7" ht="50.1" customHeight="1" x14ac:dyDescent="0.25">
      <c r="B1386" s="48" t="s">
        <v>30</v>
      </c>
      <c r="C1386" s="48"/>
      <c r="D1386" s="18">
        <v>110</v>
      </c>
      <c r="E1386" s="41">
        <v>0.6</v>
      </c>
      <c r="F1386" s="40" t="s">
        <v>3</v>
      </c>
      <c r="G1386" s="39">
        <f t="shared" si="38"/>
        <v>66</v>
      </c>
    </row>
    <row r="1387" spans="2:7" ht="50.1" customHeight="1" x14ac:dyDescent="0.25">
      <c r="B1387" s="48" t="s">
        <v>17</v>
      </c>
      <c r="C1387" s="48"/>
      <c r="D1387" s="18">
        <v>505</v>
      </c>
      <c r="E1387" s="41">
        <v>0.6</v>
      </c>
      <c r="F1387" s="40" t="s">
        <v>3</v>
      </c>
      <c r="G1387" s="39">
        <f t="shared" si="38"/>
        <v>303</v>
      </c>
    </row>
    <row r="1388" spans="2:7" ht="50.1" customHeight="1" x14ac:dyDescent="0.25">
      <c r="B1388" s="48" t="s">
        <v>31</v>
      </c>
      <c r="C1388" s="48"/>
      <c r="D1388" s="18">
        <v>760</v>
      </c>
      <c r="E1388" s="41"/>
      <c r="F1388" s="40" t="s">
        <v>1</v>
      </c>
      <c r="G1388" s="39">
        <f t="shared" si="38"/>
        <v>0</v>
      </c>
    </row>
    <row r="1389" spans="2:7" ht="50.1" customHeight="1" x14ac:dyDescent="0.25">
      <c r="B1389" s="48" t="s">
        <v>177</v>
      </c>
      <c r="C1389" s="48"/>
      <c r="D1389" s="19">
        <v>6940</v>
      </c>
      <c r="E1389" s="41">
        <v>2.1</v>
      </c>
      <c r="F1389" s="40" t="s">
        <v>1</v>
      </c>
      <c r="G1389" s="39">
        <f t="shared" si="38"/>
        <v>14574</v>
      </c>
    </row>
    <row r="1390" spans="2:7" ht="99.95" customHeight="1" x14ac:dyDescent="0.25">
      <c r="B1390" s="48" t="s">
        <v>32</v>
      </c>
      <c r="C1390" s="48"/>
      <c r="D1390" s="18">
        <v>950</v>
      </c>
      <c r="E1390" s="41">
        <v>0</v>
      </c>
      <c r="F1390" s="40" t="s">
        <v>1</v>
      </c>
      <c r="G1390" s="39">
        <f t="shared" si="38"/>
        <v>0</v>
      </c>
    </row>
    <row r="1391" spans="2:7" ht="99.95" customHeight="1" x14ac:dyDescent="0.25">
      <c r="B1391" s="48" t="s">
        <v>33</v>
      </c>
      <c r="C1391" s="48"/>
      <c r="D1391" s="18">
        <v>10330</v>
      </c>
      <c r="E1391" s="41">
        <v>2.1</v>
      </c>
      <c r="F1391" s="40" t="s">
        <v>1</v>
      </c>
      <c r="G1391" s="39">
        <f t="shared" si="38"/>
        <v>21693</v>
      </c>
    </row>
    <row r="1392" spans="2:7" ht="99.95" customHeight="1" x14ac:dyDescent="0.25">
      <c r="B1392" s="48" t="s">
        <v>34</v>
      </c>
      <c r="C1392" s="48"/>
      <c r="D1392" s="18">
        <v>4680</v>
      </c>
      <c r="E1392" s="41">
        <v>2.1</v>
      </c>
      <c r="F1392" s="40" t="s">
        <v>1</v>
      </c>
      <c r="G1392" s="39">
        <f t="shared" si="38"/>
        <v>9828</v>
      </c>
    </row>
    <row r="1393" spans="2:7" ht="99.95" customHeight="1" x14ac:dyDescent="0.25">
      <c r="B1393" s="48" t="s">
        <v>35</v>
      </c>
      <c r="C1393" s="48"/>
      <c r="D1393" s="18">
        <v>1010</v>
      </c>
      <c r="E1393" s="41">
        <v>2.1</v>
      </c>
      <c r="F1393" s="40" t="s">
        <v>1</v>
      </c>
      <c r="G1393" s="39">
        <f>D1393*E1393</f>
        <v>2121</v>
      </c>
    </row>
    <row r="1394" spans="2:7" ht="99.95" customHeight="1" x14ac:dyDescent="0.25">
      <c r="B1394" s="48" t="s">
        <v>36</v>
      </c>
      <c r="C1394" s="48"/>
      <c r="D1394" s="18">
        <v>3060</v>
      </c>
      <c r="E1394" s="41">
        <v>2.1</v>
      </c>
      <c r="F1394" s="40" t="s">
        <v>1</v>
      </c>
      <c r="G1394" s="39">
        <f>D1394*E1394</f>
        <v>6426</v>
      </c>
    </row>
    <row r="1395" spans="2:7" ht="99.95" customHeight="1" x14ac:dyDescent="0.25">
      <c r="B1395" s="48" t="s">
        <v>37</v>
      </c>
      <c r="C1395" s="48"/>
      <c r="D1395" s="18">
        <v>3810</v>
      </c>
      <c r="E1395" s="41">
        <v>21</v>
      </c>
      <c r="F1395" s="40" t="s">
        <v>1</v>
      </c>
      <c r="G1395" s="39">
        <f>D1395*E1395</f>
        <v>80010</v>
      </c>
    </row>
    <row r="1396" spans="2:7" ht="23.1" customHeight="1" x14ac:dyDescent="0.25">
      <c r="B1396" s="20"/>
      <c r="C1396" s="20"/>
      <c r="D1396" s="21"/>
      <c r="E1396" s="22"/>
      <c r="F1396" s="23"/>
      <c r="G1396" s="24"/>
    </row>
    <row r="1397" spans="2:7" ht="23.1" customHeight="1" x14ac:dyDescent="0.25">
      <c r="B1397" s="25"/>
      <c r="C1397" s="26" t="s">
        <v>18</v>
      </c>
      <c r="D1397" s="27"/>
      <c r="E1397" s="25"/>
      <c r="F1397" s="25"/>
      <c r="G1397" s="28"/>
    </row>
    <row r="1398" spans="2:7" ht="23.1" customHeight="1" x14ac:dyDescent="0.25">
      <c r="B1398" s="25"/>
      <c r="C1398" s="49" t="s">
        <v>19</v>
      </c>
      <c r="D1398" s="42" t="s">
        <v>20</v>
      </c>
      <c r="E1398" s="30">
        <f>IF(G1385&gt;0, ROUND((G1385+D1378)/D1378,2), 0)</f>
        <v>1.04</v>
      </c>
      <c r="F1398" s="30"/>
      <c r="G1398" s="25"/>
    </row>
    <row r="1399" spans="2:7" ht="23.1" customHeight="1" x14ac:dyDescent="0.25">
      <c r="B1399" s="25"/>
      <c r="C1399" s="49"/>
      <c r="D1399" s="42" t="s">
        <v>21</v>
      </c>
      <c r="E1399" s="30">
        <f>IF(SUM(G1386:G1387)&gt;0,ROUND((G1386+G1387+D1378)/D1378,2),0)</f>
        <v>1.03</v>
      </c>
      <c r="F1399" s="30"/>
      <c r="G1399" s="28"/>
    </row>
    <row r="1400" spans="2:7" ht="23.1" customHeight="1" x14ac:dyDescent="0.25">
      <c r="B1400" s="25"/>
      <c r="C1400" s="49"/>
      <c r="D1400" s="42" t="s">
        <v>22</v>
      </c>
      <c r="E1400" s="30">
        <f>IF(G1388&gt;0,ROUND((G1388+D1378)/D1378,2),0)</f>
        <v>0</v>
      </c>
      <c r="F1400" s="31"/>
      <c r="G1400" s="28"/>
    </row>
    <row r="1401" spans="2:7" ht="23.1" customHeight="1" x14ac:dyDescent="0.25">
      <c r="B1401" s="25"/>
      <c r="C1401" s="49"/>
      <c r="D1401" s="42" t="s">
        <v>23</v>
      </c>
      <c r="E1401" s="30">
        <f>IF(SUM(G1389:G1395)&gt;0,ROUND((SUM(G1389:G1395)+D1378)/D1378,2),0)</f>
        <v>11.32</v>
      </c>
      <c r="F1401" s="25"/>
      <c r="G1401" s="28"/>
    </row>
    <row r="1402" spans="2:7" ht="23.1" customHeight="1" x14ac:dyDescent="0.25">
      <c r="B1402" s="25"/>
      <c r="C1402" s="25"/>
      <c r="D1402" s="32" t="s">
        <v>24</v>
      </c>
      <c r="E1402" s="33">
        <f>SUM(E1398:E1401)-IF(VALUE(COUNTIF(E1398:E1401,"&gt;0"))=4,3,0)-IF(VALUE(COUNTIF(E1398:E1401,"&gt;0"))=3,2,0)-IF(VALUE(COUNTIF(E1398:E1401,"&gt;0"))=2,1,0)</f>
        <v>11.39</v>
      </c>
      <c r="F1402" s="34"/>
      <c r="G1402" s="28"/>
    </row>
    <row r="1403" spans="2:7" ht="23.1" customHeight="1" x14ac:dyDescent="0.25">
      <c r="B1403" s="25"/>
      <c r="C1403" s="25"/>
      <c r="D1403" s="25"/>
      <c r="E1403" s="35"/>
      <c r="F1403" s="25"/>
      <c r="G1403" s="28"/>
    </row>
    <row r="1404" spans="2:7" ht="23.1" customHeight="1" x14ac:dyDescent="0.35">
      <c r="B1404" s="36"/>
      <c r="C1404" s="37" t="s">
        <v>25</v>
      </c>
      <c r="D1404" s="50">
        <f>E1402*D1378</f>
        <v>148628.11000000002</v>
      </c>
      <c r="E1404" s="50"/>
      <c r="F1404" s="25"/>
      <c r="G1404" s="28"/>
    </row>
    <row r="1405" spans="2:7" ht="23.1" customHeight="1" x14ac:dyDescent="0.3">
      <c r="B1405" s="25"/>
      <c r="C1405" s="38" t="s">
        <v>26</v>
      </c>
      <c r="D1405" s="51">
        <f>D1404/D1377</f>
        <v>911.82889570552152</v>
      </c>
      <c r="E1405" s="51"/>
      <c r="F1405" s="25"/>
      <c r="G1405" s="25"/>
    </row>
    <row r="1406" spans="2:7" ht="54.95" customHeight="1" x14ac:dyDescent="0.8">
      <c r="B1406" s="52" t="s">
        <v>115</v>
      </c>
      <c r="C1406" s="52"/>
      <c r="D1406" s="52"/>
      <c r="E1406" s="52"/>
      <c r="F1406" s="52"/>
      <c r="G1406" s="52"/>
    </row>
    <row r="1407" spans="2:7" ht="45.95" customHeight="1" x14ac:dyDescent="0.25">
      <c r="B1407" s="53" t="s">
        <v>28</v>
      </c>
      <c r="C1407" s="53"/>
      <c r="D1407" s="53"/>
      <c r="E1407" s="53"/>
      <c r="F1407" s="53"/>
      <c r="G1407" s="53"/>
    </row>
    <row r="1408" spans="2:7" ht="30" customHeight="1" x14ac:dyDescent="0.25">
      <c r="B1408" s="5"/>
      <c r="C1408" s="6" t="s">
        <v>4</v>
      </c>
      <c r="D1408" s="7"/>
      <c r="E1408" s="5"/>
      <c r="F1408" s="5"/>
      <c r="G1408" s="8"/>
    </row>
    <row r="1409" spans="2:7" ht="23.1" customHeight="1" x14ac:dyDescent="0.25">
      <c r="B1409" s="5"/>
      <c r="C1409" s="54" t="s">
        <v>5</v>
      </c>
      <c r="D1409" s="55" t="s">
        <v>27</v>
      </c>
      <c r="E1409" s="55"/>
      <c r="F1409" s="55"/>
      <c r="G1409" s="55"/>
    </row>
    <row r="1410" spans="2:7" ht="23.1" customHeight="1" x14ac:dyDescent="0.25">
      <c r="B1410" s="5"/>
      <c r="C1410" s="54"/>
      <c r="D1410" s="55" t="s">
        <v>159</v>
      </c>
      <c r="E1410" s="55"/>
      <c r="F1410" s="55"/>
      <c r="G1410" s="55"/>
    </row>
    <row r="1411" spans="2:7" ht="23.1" customHeight="1" x14ac:dyDescent="0.25">
      <c r="B1411" s="5"/>
      <c r="C1411" s="54"/>
      <c r="D1411" s="55" t="s">
        <v>167</v>
      </c>
      <c r="E1411" s="55"/>
      <c r="F1411" s="55"/>
      <c r="G1411" s="55"/>
    </row>
    <row r="1412" spans="2:7" ht="23.1" customHeight="1" x14ac:dyDescent="0.25">
      <c r="B1412" s="5"/>
      <c r="C1412" s="44" t="s">
        <v>6</v>
      </c>
      <c r="D1412" s="10">
        <v>1.9</v>
      </c>
      <c r="E1412" s="11"/>
      <c r="F1412" s="5"/>
      <c r="G1412" s="8"/>
    </row>
    <row r="1413" spans="2:7" ht="23.1" customHeight="1" x14ac:dyDescent="0.25">
      <c r="B1413" s="5"/>
      <c r="C1413" s="44" t="s">
        <v>7</v>
      </c>
      <c r="D1413" s="12">
        <v>178</v>
      </c>
      <c r="E1413" s="56" t="s">
        <v>8</v>
      </c>
      <c r="F1413" s="56"/>
      <c r="G1413" s="57">
        <f>D1414/D1413</f>
        <v>33.769662921348313</v>
      </c>
    </row>
    <row r="1414" spans="2:7" ht="23.1" customHeight="1" x14ac:dyDescent="0.25">
      <c r="B1414" s="5"/>
      <c r="C1414" s="44" t="s">
        <v>9</v>
      </c>
      <c r="D1414" s="10">
        <v>6011</v>
      </c>
      <c r="E1414" s="56"/>
      <c r="F1414" s="56"/>
      <c r="G1414" s="57"/>
    </row>
    <row r="1415" spans="2:7" ht="23.1" customHeight="1" x14ac:dyDescent="0.25">
      <c r="B1415" s="5"/>
      <c r="C1415" s="4"/>
      <c r="D1415" s="13"/>
      <c r="E1415" s="11"/>
      <c r="F1415" s="5"/>
      <c r="G1415" s="8"/>
    </row>
    <row r="1416" spans="2:7" ht="23.1" customHeight="1" x14ac:dyDescent="0.25">
      <c r="B1416" s="5"/>
      <c r="C1416" s="14" t="s">
        <v>10</v>
      </c>
      <c r="D1416" s="15" t="s">
        <v>55</v>
      </c>
      <c r="E1416" s="5"/>
      <c r="F1416" s="5"/>
      <c r="G1416" s="8"/>
    </row>
    <row r="1417" spans="2:7" ht="23.1" customHeight="1" x14ac:dyDescent="0.25">
      <c r="B1417" s="5"/>
      <c r="C1417" s="14" t="s">
        <v>11</v>
      </c>
      <c r="D1417" s="15">
        <v>65</v>
      </c>
      <c r="E1417" s="5"/>
      <c r="F1417" s="5"/>
      <c r="G1417" s="8"/>
    </row>
    <row r="1418" spans="2:7" ht="23.1" customHeight="1" x14ac:dyDescent="0.25">
      <c r="B1418" s="5"/>
      <c r="C1418" s="14" t="s">
        <v>12</v>
      </c>
      <c r="D1418" s="16" t="s">
        <v>13</v>
      </c>
      <c r="E1418" s="5"/>
      <c r="F1418" s="5"/>
      <c r="G1418" s="8"/>
    </row>
    <row r="1419" spans="2:7" ht="23.1" customHeight="1" x14ac:dyDescent="0.25">
      <c r="B1419" s="5"/>
      <c r="C1419" s="5"/>
      <c r="D1419" s="5"/>
      <c r="E1419" s="5"/>
      <c r="F1419" s="5"/>
      <c r="G1419" s="8"/>
    </row>
    <row r="1420" spans="2:7" ht="50.1" customHeight="1" x14ac:dyDescent="0.25">
      <c r="B1420" s="58" t="s">
        <v>2</v>
      </c>
      <c r="C1420" s="58"/>
      <c r="D1420" s="43" t="s">
        <v>14</v>
      </c>
      <c r="E1420" s="59" t="s">
        <v>15</v>
      </c>
      <c r="F1420" s="59"/>
      <c r="G1420" s="43" t="s">
        <v>16</v>
      </c>
    </row>
    <row r="1421" spans="2:7" ht="50.1" customHeight="1" x14ac:dyDescent="0.25">
      <c r="B1421" s="48" t="s">
        <v>29</v>
      </c>
      <c r="C1421" s="48"/>
      <c r="D1421" s="18">
        <v>230.18</v>
      </c>
      <c r="E1421" s="41">
        <v>1.9</v>
      </c>
      <c r="F1421" s="40" t="s">
        <v>1</v>
      </c>
      <c r="G1421" s="39">
        <f t="shared" ref="G1421:G1428" si="39">D1421*E1421</f>
        <v>437.34199999999998</v>
      </c>
    </row>
    <row r="1422" spans="2:7" ht="50.1" customHeight="1" x14ac:dyDescent="0.25">
      <c r="B1422" s="48" t="s">
        <v>30</v>
      </c>
      <c r="C1422" s="48"/>
      <c r="D1422" s="18">
        <v>110</v>
      </c>
      <c r="E1422" s="41">
        <v>0.5</v>
      </c>
      <c r="F1422" s="40" t="s">
        <v>3</v>
      </c>
      <c r="G1422" s="39">
        <f t="shared" si="39"/>
        <v>55</v>
      </c>
    </row>
    <row r="1423" spans="2:7" ht="50.1" customHeight="1" x14ac:dyDescent="0.25">
      <c r="B1423" s="48" t="s">
        <v>17</v>
      </c>
      <c r="C1423" s="48"/>
      <c r="D1423" s="18">
        <v>505</v>
      </c>
      <c r="E1423" s="41">
        <v>0.5</v>
      </c>
      <c r="F1423" s="40" t="s">
        <v>3</v>
      </c>
      <c r="G1423" s="39">
        <f t="shared" si="39"/>
        <v>252.5</v>
      </c>
    </row>
    <row r="1424" spans="2:7" ht="50.1" customHeight="1" x14ac:dyDescent="0.25">
      <c r="B1424" s="48" t="s">
        <v>31</v>
      </c>
      <c r="C1424" s="48"/>
      <c r="D1424" s="18">
        <v>760</v>
      </c>
      <c r="E1424" s="41"/>
      <c r="F1424" s="40" t="s">
        <v>1</v>
      </c>
      <c r="G1424" s="39">
        <f t="shared" si="39"/>
        <v>0</v>
      </c>
    </row>
    <row r="1425" spans="2:7" ht="50.1" customHeight="1" x14ac:dyDescent="0.25">
      <c r="B1425" s="48" t="s">
        <v>177</v>
      </c>
      <c r="C1425" s="48"/>
      <c r="D1425" s="19">
        <v>6940</v>
      </c>
      <c r="E1425" s="41">
        <v>1.9</v>
      </c>
      <c r="F1425" s="40" t="s">
        <v>1</v>
      </c>
      <c r="G1425" s="39">
        <f t="shared" si="39"/>
        <v>13186</v>
      </c>
    </row>
    <row r="1426" spans="2:7" ht="99.95" customHeight="1" x14ac:dyDescent="0.25">
      <c r="B1426" s="48" t="s">
        <v>32</v>
      </c>
      <c r="C1426" s="48"/>
      <c r="D1426" s="18">
        <v>950</v>
      </c>
      <c r="E1426" s="41">
        <v>0</v>
      </c>
      <c r="F1426" s="40" t="s">
        <v>1</v>
      </c>
      <c r="G1426" s="39">
        <f t="shared" si="39"/>
        <v>0</v>
      </c>
    </row>
    <row r="1427" spans="2:7" ht="99.95" customHeight="1" x14ac:dyDescent="0.25">
      <c r="B1427" s="48" t="s">
        <v>33</v>
      </c>
      <c r="C1427" s="48"/>
      <c r="D1427" s="18">
        <v>10330</v>
      </c>
      <c r="E1427" s="41">
        <v>1.9</v>
      </c>
      <c r="F1427" s="40" t="s">
        <v>1</v>
      </c>
      <c r="G1427" s="39">
        <f t="shared" si="39"/>
        <v>19627</v>
      </c>
    </row>
    <row r="1428" spans="2:7" ht="99.95" customHeight="1" x14ac:dyDescent="0.25">
      <c r="B1428" s="48" t="s">
        <v>34</v>
      </c>
      <c r="C1428" s="48"/>
      <c r="D1428" s="18">
        <v>4680</v>
      </c>
      <c r="E1428" s="41">
        <v>1.9</v>
      </c>
      <c r="F1428" s="40" t="s">
        <v>1</v>
      </c>
      <c r="G1428" s="39">
        <f t="shared" si="39"/>
        <v>8892</v>
      </c>
    </row>
    <row r="1429" spans="2:7" ht="99.95" customHeight="1" x14ac:dyDescent="0.25">
      <c r="B1429" s="48" t="s">
        <v>35</v>
      </c>
      <c r="C1429" s="48"/>
      <c r="D1429" s="18">
        <v>1010</v>
      </c>
      <c r="E1429" s="41">
        <v>1.9</v>
      </c>
      <c r="F1429" s="40" t="s">
        <v>1</v>
      </c>
      <c r="G1429" s="39">
        <f>D1429*E1429</f>
        <v>1919</v>
      </c>
    </row>
    <row r="1430" spans="2:7" ht="99.95" customHeight="1" x14ac:dyDescent="0.25">
      <c r="B1430" s="48" t="s">
        <v>36</v>
      </c>
      <c r="C1430" s="48"/>
      <c r="D1430" s="18">
        <v>3060</v>
      </c>
      <c r="E1430" s="41">
        <v>1.9</v>
      </c>
      <c r="F1430" s="40" t="s">
        <v>1</v>
      </c>
      <c r="G1430" s="39">
        <f>D1430*E1430</f>
        <v>5814</v>
      </c>
    </row>
    <row r="1431" spans="2:7" ht="99.95" customHeight="1" x14ac:dyDescent="0.25">
      <c r="B1431" s="48" t="s">
        <v>37</v>
      </c>
      <c r="C1431" s="48"/>
      <c r="D1431" s="18">
        <v>3810</v>
      </c>
      <c r="E1431" s="41">
        <v>19</v>
      </c>
      <c r="F1431" s="40" t="s">
        <v>1</v>
      </c>
      <c r="G1431" s="39">
        <f>D1431*E1431</f>
        <v>72390</v>
      </c>
    </row>
    <row r="1432" spans="2:7" ht="23.1" customHeight="1" x14ac:dyDescent="0.25">
      <c r="B1432" s="20"/>
      <c r="C1432" s="20"/>
      <c r="D1432" s="21"/>
      <c r="E1432" s="22"/>
      <c r="F1432" s="23"/>
      <c r="G1432" s="24"/>
    </row>
    <row r="1433" spans="2:7" ht="23.1" customHeight="1" x14ac:dyDescent="0.25">
      <c r="B1433" s="25"/>
      <c r="C1433" s="26" t="s">
        <v>18</v>
      </c>
      <c r="D1433" s="27"/>
      <c r="E1433" s="25"/>
      <c r="F1433" s="25"/>
      <c r="G1433" s="28"/>
    </row>
    <row r="1434" spans="2:7" ht="23.1" customHeight="1" x14ac:dyDescent="0.25">
      <c r="B1434" s="25"/>
      <c r="C1434" s="49" t="s">
        <v>19</v>
      </c>
      <c r="D1434" s="42" t="s">
        <v>20</v>
      </c>
      <c r="E1434" s="30">
        <f>IF(G1421&gt;0, ROUND((G1421+D1414)/D1414,2), 0)</f>
        <v>1.07</v>
      </c>
      <c r="F1434" s="30"/>
      <c r="G1434" s="25"/>
    </row>
    <row r="1435" spans="2:7" ht="23.1" customHeight="1" x14ac:dyDescent="0.25">
      <c r="B1435" s="25"/>
      <c r="C1435" s="49"/>
      <c r="D1435" s="42" t="s">
        <v>21</v>
      </c>
      <c r="E1435" s="30">
        <f>IF(SUM(G1422:G1423)&gt;0,ROUND((G1422+G1423+D1414)/D1414,2),0)</f>
        <v>1.05</v>
      </c>
      <c r="F1435" s="30"/>
      <c r="G1435" s="28"/>
    </row>
    <row r="1436" spans="2:7" ht="23.1" customHeight="1" x14ac:dyDescent="0.25">
      <c r="B1436" s="25"/>
      <c r="C1436" s="49"/>
      <c r="D1436" s="42" t="s">
        <v>22</v>
      </c>
      <c r="E1436" s="30">
        <f>IF(G1424&gt;0,ROUND((G1424+D1414)/D1414,2),0)</f>
        <v>0</v>
      </c>
      <c r="F1436" s="31"/>
      <c r="G1436" s="28"/>
    </row>
    <row r="1437" spans="2:7" ht="23.1" customHeight="1" x14ac:dyDescent="0.25">
      <c r="B1437" s="25"/>
      <c r="C1437" s="49"/>
      <c r="D1437" s="42" t="s">
        <v>23</v>
      </c>
      <c r="E1437" s="30">
        <f>IF(SUM(G1425:G1431)&gt;0,ROUND((SUM(G1425:G1431)+D1414)/D1414,2),0)</f>
        <v>21.27</v>
      </c>
      <c r="F1437" s="25"/>
      <c r="G1437" s="28"/>
    </row>
    <row r="1438" spans="2:7" ht="23.1" customHeight="1" x14ac:dyDescent="0.25">
      <c r="B1438" s="25"/>
      <c r="C1438" s="25"/>
      <c r="D1438" s="32" t="s">
        <v>24</v>
      </c>
      <c r="E1438" s="33">
        <f>SUM(E1434:E1437)-IF(VALUE(COUNTIF(E1434:E1437,"&gt;0"))=4,3,0)-IF(VALUE(COUNTIF(E1434:E1437,"&gt;0"))=3,2,0)-IF(VALUE(COUNTIF(E1434:E1437,"&gt;0"))=2,1,0)</f>
        <v>21.39</v>
      </c>
      <c r="F1438" s="34"/>
      <c r="G1438" s="28"/>
    </row>
    <row r="1439" spans="2:7" ht="23.1" customHeight="1" x14ac:dyDescent="0.25">
      <c r="B1439" s="25"/>
      <c r="C1439" s="25"/>
      <c r="D1439" s="25"/>
      <c r="E1439" s="35"/>
      <c r="F1439" s="25"/>
      <c r="G1439" s="28"/>
    </row>
    <row r="1440" spans="2:7" ht="23.1" customHeight="1" x14ac:dyDescent="0.35">
      <c r="B1440" s="36"/>
      <c r="C1440" s="37" t="s">
        <v>25</v>
      </c>
      <c r="D1440" s="50">
        <f>E1438*D1414</f>
        <v>128575.29000000001</v>
      </c>
      <c r="E1440" s="50"/>
      <c r="F1440" s="25"/>
      <c r="G1440" s="28"/>
    </row>
    <row r="1441" spans="2:7" ht="23.1" customHeight="1" x14ac:dyDescent="0.3">
      <c r="B1441" s="25"/>
      <c r="C1441" s="38" t="s">
        <v>26</v>
      </c>
      <c r="D1441" s="51">
        <f>D1440/D1413</f>
        <v>722.33308988764054</v>
      </c>
      <c r="E1441" s="51"/>
      <c r="F1441" s="25"/>
      <c r="G1441" s="25"/>
    </row>
    <row r="1442" spans="2:7" ht="54.95" customHeight="1" x14ac:dyDescent="0.8">
      <c r="B1442" s="52" t="s">
        <v>116</v>
      </c>
      <c r="C1442" s="52"/>
      <c r="D1442" s="52"/>
      <c r="E1442" s="52"/>
      <c r="F1442" s="52"/>
      <c r="G1442" s="52"/>
    </row>
    <row r="1443" spans="2:7" ht="45.95" customHeight="1" x14ac:dyDescent="0.25">
      <c r="B1443" s="53" t="s">
        <v>28</v>
      </c>
      <c r="C1443" s="53"/>
      <c r="D1443" s="53"/>
      <c r="E1443" s="53"/>
      <c r="F1443" s="53"/>
      <c r="G1443" s="53"/>
    </row>
    <row r="1444" spans="2:7" ht="30" customHeight="1" x14ac:dyDescent="0.25">
      <c r="B1444" s="5"/>
      <c r="C1444" s="6" t="s">
        <v>4</v>
      </c>
      <c r="D1444" s="7"/>
      <c r="E1444" s="5"/>
      <c r="F1444" s="5"/>
      <c r="G1444" s="8"/>
    </row>
    <row r="1445" spans="2:7" ht="23.1" customHeight="1" x14ac:dyDescent="0.25">
      <c r="B1445" s="5"/>
      <c r="C1445" s="54" t="s">
        <v>5</v>
      </c>
      <c r="D1445" s="55" t="s">
        <v>27</v>
      </c>
      <c r="E1445" s="55"/>
      <c r="F1445" s="55"/>
      <c r="G1445" s="55"/>
    </row>
    <row r="1446" spans="2:7" ht="23.1" customHeight="1" x14ac:dyDescent="0.25">
      <c r="B1446" s="5"/>
      <c r="C1446" s="54"/>
      <c r="D1446" s="55" t="s">
        <v>159</v>
      </c>
      <c r="E1446" s="55"/>
      <c r="F1446" s="55"/>
      <c r="G1446" s="55"/>
    </row>
    <row r="1447" spans="2:7" ht="23.1" customHeight="1" x14ac:dyDescent="0.25">
      <c r="B1447" s="5"/>
      <c r="C1447" s="54"/>
      <c r="D1447" s="55" t="s">
        <v>168</v>
      </c>
      <c r="E1447" s="55"/>
      <c r="F1447" s="55"/>
      <c r="G1447" s="55"/>
    </row>
    <row r="1448" spans="2:7" ht="23.1" customHeight="1" x14ac:dyDescent="0.25">
      <c r="B1448" s="5"/>
      <c r="C1448" s="44" t="s">
        <v>6</v>
      </c>
      <c r="D1448" s="10">
        <v>3</v>
      </c>
      <c r="E1448" s="11"/>
      <c r="F1448" s="5"/>
      <c r="G1448" s="8"/>
    </row>
    <row r="1449" spans="2:7" ht="23.1" customHeight="1" x14ac:dyDescent="0.25">
      <c r="B1449" s="5"/>
      <c r="C1449" s="44" t="s">
        <v>7</v>
      </c>
      <c r="D1449" s="12">
        <v>191</v>
      </c>
      <c r="E1449" s="56" t="s">
        <v>8</v>
      </c>
      <c r="F1449" s="56"/>
      <c r="G1449" s="57">
        <f>D1450/D1449</f>
        <v>32.455497382198956</v>
      </c>
    </row>
    <row r="1450" spans="2:7" ht="23.1" customHeight="1" x14ac:dyDescent="0.25">
      <c r="B1450" s="5"/>
      <c r="C1450" s="44" t="s">
        <v>9</v>
      </c>
      <c r="D1450" s="10">
        <v>6199</v>
      </c>
      <c r="E1450" s="56"/>
      <c r="F1450" s="56"/>
      <c r="G1450" s="57"/>
    </row>
    <row r="1451" spans="2:7" ht="23.1" customHeight="1" x14ac:dyDescent="0.25">
      <c r="B1451" s="5"/>
      <c r="C1451" s="4"/>
      <c r="D1451" s="13"/>
      <c r="E1451" s="11"/>
      <c r="F1451" s="5"/>
      <c r="G1451" s="8"/>
    </row>
    <row r="1452" spans="2:7" ht="23.1" customHeight="1" x14ac:dyDescent="0.25">
      <c r="B1452" s="5"/>
      <c r="C1452" s="14" t="s">
        <v>10</v>
      </c>
      <c r="D1452" s="15" t="s">
        <v>53</v>
      </c>
      <c r="E1452" s="5"/>
      <c r="F1452" s="5"/>
      <c r="G1452" s="8"/>
    </row>
    <row r="1453" spans="2:7" ht="23.1" customHeight="1" x14ac:dyDescent="0.25">
      <c r="B1453" s="5"/>
      <c r="C1453" s="14" t="s">
        <v>11</v>
      </c>
      <c r="D1453" s="15">
        <v>65</v>
      </c>
      <c r="E1453" s="5"/>
      <c r="F1453" s="5"/>
      <c r="G1453" s="8"/>
    </row>
    <row r="1454" spans="2:7" ht="23.1" customHeight="1" x14ac:dyDescent="0.25">
      <c r="B1454" s="5"/>
      <c r="C1454" s="14" t="s">
        <v>12</v>
      </c>
      <c r="D1454" s="16" t="s">
        <v>13</v>
      </c>
      <c r="E1454" s="5"/>
      <c r="F1454" s="5"/>
      <c r="G1454" s="8"/>
    </row>
    <row r="1455" spans="2:7" ht="23.1" customHeight="1" x14ac:dyDescent="0.25">
      <c r="B1455" s="5"/>
      <c r="C1455" s="5"/>
      <c r="D1455" s="5"/>
      <c r="E1455" s="5"/>
      <c r="F1455" s="5"/>
      <c r="G1455" s="8"/>
    </row>
    <row r="1456" spans="2:7" ht="50.1" customHeight="1" x14ac:dyDescent="0.25">
      <c r="B1456" s="58" t="s">
        <v>2</v>
      </c>
      <c r="C1456" s="58"/>
      <c r="D1456" s="43" t="s">
        <v>14</v>
      </c>
      <c r="E1456" s="59" t="s">
        <v>15</v>
      </c>
      <c r="F1456" s="59"/>
      <c r="G1456" s="43" t="s">
        <v>16</v>
      </c>
    </row>
    <row r="1457" spans="2:7" ht="50.1" customHeight="1" x14ac:dyDescent="0.25">
      <c r="B1457" s="48" t="s">
        <v>29</v>
      </c>
      <c r="C1457" s="48"/>
      <c r="D1457" s="18">
        <v>230.18</v>
      </c>
      <c r="E1457" s="41">
        <v>3</v>
      </c>
      <c r="F1457" s="40" t="s">
        <v>1</v>
      </c>
      <c r="G1457" s="39">
        <f t="shared" ref="G1457:G1464" si="40">D1457*E1457</f>
        <v>690.54</v>
      </c>
    </row>
    <row r="1458" spans="2:7" ht="50.1" customHeight="1" x14ac:dyDescent="0.25">
      <c r="B1458" s="48" t="s">
        <v>30</v>
      </c>
      <c r="C1458" s="48"/>
      <c r="D1458" s="18">
        <v>110</v>
      </c>
      <c r="E1458" s="41">
        <v>0.8</v>
      </c>
      <c r="F1458" s="40" t="s">
        <v>3</v>
      </c>
      <c r="G1458" s="39">
        <f t="shared" si="40"/>
        <v>88</v>
      </c>
    </row>
    <row r="1459" spans="2:7" ht="50.1" customHeight="1" x14ac:dyDescent="0.25">
      <c r="B1459" s="48" t="s">
        <v>17</v>
      </c>
      <c r="C1459" s="48"/>
      <c r="D1459" s="18">
        <v>505</v>
      </c>
      <c r="E1459" s="41">
        <v>0.8</v>
      </c>
      <c r="F1459" s="40" t="s">
        <v>3</v>
      </c>
      <c r="G1459" s="39">
        <f t="shared" si="40"/>
        <v>404</v>
      </c>
    </row>
    <row r="1460" spans="2:7" ht="50.1" customHeight="1" x14ac:dyDescent="0.25">
      <c r="B1460" s="48" t="s">
        <v>31</v>
      </c>
      <c r="C1460" s="48"/>
      <c r="D1460" s="18">
        <v>760</v>
      </c>
      <c r="E1460" s="41"/>
      <c r="F1460" s="40" t="s">
        <v>1</v>
      </c>
      <c r="G1460" s="39">
        <f t="shared" si="40"/>
        <v>0</v>
      </c>
    </row>
    <row r="1461" spans="2:7" ht="50.1" customHeight="1" x14ac:dyDescent="0.25">
      <c r="B1461" s="48" t="s">
        <v>177</v>
      </c>
      <c r="C1461" s="48"/>
      <c r="D1461" s="19">
        <v>6940</v>
      </c>
      <c r="E1461" s="41">
        <v>3</v>
      </c>
      <c r="F1461" s="40" t="s">
        <v>1</v>
      </c>
      <c r="G1461" s="39">
        <f t="shared" si="40"/>
        <v>20820</v>
      </c>
    </row>
    <row r="1462" spans="2:7" ht="99.95" customHeight="1" x14ac:dyDescent="0.25">
      <c r="B1462" s="48" t="s">
        <v>32</v>
      </c>
      <c r="C1462" s="48"/>
      <c r="D1462" s="18">
        <v>950</v>
      </c>
      <c r="E1462" s="41">
        <v>0</v>
      </c>
      <c r="F1462" s="40" t="s">
        <v>1</v>
      </c>
      <c r="G1462" s="39">
        <f t="shared" si="40"/>
        <v>0</v>
      </c>
    </row>
    <row r="1463" spans="2:7" ht="99.95" customHeight="1" x14ac:dyDescent="0.25">
      <c r="B1463" s="48" t="s">
        <v>33</v>
      </c>
      <c r="C1463" s="48"/>
      <c r="D1463" s="18">
        <v>10330</v>
      </c>
      <c r="E1463" s="41">
        <v>3</v>
      </c>
      <c r="F1463" s="40" t="s">
        <v>1</v>
      </c>
      <c r="G1463" s="39">
        <f t="shared" si="40"/>
        <v>30990</v>
      </c>
    </row>
    <row r="1464" spans="2:7" ht="99.95" customHeight="1" x14ac:dyDescent="0.25">
      <c r="B1464" s="48" t="s">
        <v>34</v>
      </c>
      <c r="C1464" s="48"/>
      <c r="D1464" s="18">
        <v>4680</v>
      </c>
      <c r="E1464" s="41">
        <v>3</v>
      </c>
      <c r="F1464" s="40" t="s">
        <v>1</v>
      </c>
      <c r="G1464" s="39">
        <f t="shared" si="40"/>
        <v>14040</v>
      </c>
    </row>
    <row r="1465" spans="2:7" ht="99.95" customHeight="1" x14ac:dyDescent="0.25">
      <c r="B1465" s="48" t="s">
        <v>35</v>
      </c>
      <c r="C1465" s="48"/>
      <c r="D1465" s="18">
        <v>1010</v>
      </c>
      <c r="E1465" s="41">
        <v>3</v>
      </c>
      <c r="F1465" s="40" t="s">
        <v>1</v>
      </c>
      <c r="G1465" s="39">
        <f>D1465*E1465</f>
        <v>3030</v>
      </c>
    </row>
    <row r="1466" spans="2:7" ht="99.95" customHeight="1" x14ac:dyDescent="0.25">
      <c r="B1466" s="48" t="s">
        <v>36</v>
      </c>
      <c r="C1466" s="48"/>
      <c r="D1466" s="18">
        <v>3060</v>
      </c>
      <c r="E1466" s="41">
        <v>3</v>
      </c>
      <c r="F1466" s="40" t="s">
        <v>1</v>
      </c>
      <c r="G1466" s="39">
        <f>D1466*E1466</f>
        <v>9180</v>
      </c>
    </row>
    <row r="1467" spans="2:7" ht="99.95" customHeight="1" x14ac:dyDescent="0.25">
      <c r="B1467" s="48" t="s">
        <v>37</v>
      </c>
      <c r="C1467" s="48"/>
      <c r="D1467" s="18">
        <v>3810</v>
      </c>
      <c r="E1467" s="41">
        <v>30</v>
      </c>
      <c r="F1467" s="40" t="s">
        <v>1</v>
      </c>
      <c r="G1467" s="39">
        <f>D1467*E1467</f>
        <v>114300</v>
      </c>
    </row>
    <row r="1468" spans="2:7" ht="23.1" customHeight="1" x14ac:dyDescent="0.25">
      <c r="B1468" s="20"/>
      <c r="C1468" s="20"/>
      <c r="D1468" s="21"/>
      <c r="E1468" s="22"/>
      <c r="F1468" s="23"/>
      <c r="G1468" s="24"/>
    </row>
    <row r="1469" spans="2:7" ht="23.1" customHeight="1" x14ac:dyDescent="0.25">
      <c r="B1469" s="25"/>
      <c r="C1469" s="26" t="s">
        <v>18</v>
      </c>
      <c r="D1469" s="27"/>
      <c r="E1469" s="25"/>
      <c r="F1469" s="25"/>
      <c r="G1469" s="28"/>
    </row>
    <row r="1470" spans="2:7" ht="23.1" customHeight="1" x14ac:dyDescent="0.25">
      <c r="B1470" s="25"/>
      <c r="C1470" s="49" t="s">
        <v>19</v>
      </c>
      <c r="D1470" s="42" t="s">
        <v>20</v>
      </c>
      <c r="E1470" s="30">
        <f>IF(G1457&gt;0, ROUND((G1457+D1450)/D1450,2), 0)</f>
        <v>1.1100000000000001</v>
      </c>
      <c r="F1470" s="30"/>
      <c r="G1470" s="25"/>
    </row>
    <row r="1471" spans="2:7" ht="23.1" customHeight="1" x14ac:dyDescent="0.25">
      <c r="B1471" s="25"/>
      <c r="C1471" s="49"/>
      <c r="D1471" s="42" t="s">
        <v>21</v>
      </c>
      <c r="E1471" s="30">
        <f>IF(SUM(G1458:G1459)&gt;0,ROUND((G1458+G1459+D1450)/D1450,2),0)</f>
        <v>1.08</v>
      </c>
      <c r="F1471" s="30"/>
      <c r="G1471" s="28"/>
    </row>
    <row r="1472" spans="2:7" ht="23.1" customHeight="1" x14ac:dyDescent="0.25">
      <c r="B1472" s="25"/>
      <c r="C1472" s="49"/>
      <c r="D1472" s="42" t="s">
        <v>22</v>
      </c>
      <c r="E1472" s="30">
        <f>IF(G1460&gt;0,ROUND((G1460+D1450)/D1450,2),0)</f>
        <v>0</v>
      </c>
      <c r="F1472" s="31"/>
      <c r="G1472" s="28"/>
    </row>
    <row r="1473" spans="2:7" ht="23.1" customHeight="1" x14ac:dyDescent="0.25">
      <c r="B1473" s="25"/>
      <c r="C1473" s="49"/>
      <c r="D1473" s="42" t="s">
        <v>23</v>
      </c>
      <c r="E1473" s="30">
        <f>IF(SUM(G1461:G1467)&gt;0,ROUND((SUM(G1461:G1467)+D1450)/D1450,2),0)</f>
        <v>32.03</v>
      </c>
      <c r="F1473" s="25"/>
      <c r="G1473" s="28"/>
    </row>
    <row r="1474" spans="2:7" ht="23.1" customHeight="1" x14ac:dyDescent="0.25">
      <c r="B1474" s="25"/>
      <c r="C1474" s="25"/>
      <c r="D1474" s="32" t="s">
        <v>24</v>
      </c>
      <c r="E1474" s="33">
        <f>SUM(E1470:E1473)-IF(VALUE(COUNTIF(E1470:E1473,"&gt;0"))=4,3,0)-IF(VALUE(COUNTIF(E1470:E1473,"&gt;0"))=3,2,0)-IF(VALUE(COUNTIF(E1470:E1473,"&gt;0"))=2,1,0)</f>
        <v>32.22</v>
      </c>
      <c r="F1474" s="34"/>
      <c r="G1474" s="28"/>
    </row>
    <row r="1475" spans="2:7" ht="23.1" customHeight="1" x14ac:dyDescent="0.25">
      <c r="B1475" s="25"/>
      <c r="C1475" s="25"/>
      <c r="D1475" s="25"/>
      <c r="E1475" s="35"/>
      <c r="F1475" s="25"/>
      <c r="G1475" s="28"/>
    </row>
    <row r="1476" spans="2:7" ht="23.1" customHeight="1" x14ac:dyDescent="0.35">
      <c r="B1476" s="36"/>
      <c r="C1476" s="37" t="s">
        <v>25</v>
      </c>
      <c r="D1476" s="50">
        <f>E1474*D1450</f>
        <v>199731.78</v>
      </c>
      <c r="E1476" s="50"/>
      <c r="F1476" s="25"/>
      <c r="G1476" s="28"/>
    </row>
    <row r="1477" spans="2:7" ht="23.1" customHeight="1" x14ac:dyDescent="0.3">
      <c r="B1477" s="25"/>
      <c r="C1477" s="38" t="s">
        <v>26</v>
      </c>
      <c r="D1477" s="51">
        <f>D1476/D1449</f>
        <v>1045.7161256544503</v>
      </c>
      <c r="E1477" s="51"/>
      <c r="F1477" s="25"/>
      <c r="G1477" s="25"/>
    </row>
    <row r="1478" spans="2:7" ht="54.95" customHeight="1" x14ac:dyDescent="0.8">
      <c r="B1478" s="52" t="s">
        <v>117</v>
      </c>
      <c r="C1478" s="52"/>
      <c r="D1478" s="52"/>
      <c r="E1478" s="52"/>
      <c r="F1478" s="52"/>
      <c r="G1478" s="52"/>
    </row>
    <row r="1479" spans="2:7" ht="45.95" customHeight="1" x14ac:dyDescent="0.25">
      <c r="B1479" s="53" t="s">
        <v>28</v>
      </c>
      <c r="C1479" s="53"/>
      <c r="D1479" s="53"/>
      <c r="E1479" s="53"/>
      <c r="F1479" s="53"/>
      <c r="G1479" s="53"/>
    </row>
    <row r="1480" spans="2:7" ht="30" customHeight="1" x14ac:dyDescent="0.25">
      <c r="B1480" s="5"/>
      <c r="C1480" s="6" t="s">
        <v>4</v>
      </c>
      <c r="D1480" s="7"/>
      <c r="E1480" s="5"/>
      <c r="F1480" s="5"/>
      <c r="G1480" s="8"/>
    </row>
    <row r="1481" spans="2:7" ht="23.1" customHeight="1" x14ac:dyDescent="0.25">
      <c r="B1481" s="5"/>
      <c r="C1481" s="54" t="s">
        <v>5</v>
      </c>
      <c r="D1481" s="55" t="s">
        <v>27</v>
      </c>
      <c r="E1481" s="55"/>
      <c r="F1481" s="55"/>
      <c r="G1481" s="55"/>
    </row>
    <row r="1482" spans="2:7" ht="23.1" customHeight="1" x14ac:dyDescent="0.25">
      <c r="B1482" s="5"/>
      <c r="C1482" s="54"/>
      <c r="D1482" s="55" t="s">
        <v>169</v>
      </c>
      <c r="E1482" s="55"/>
      <c r="F1482" s="55"/>
      <c r="G1482" s="55"/>
    </row>
    <row r="1483" spans="2:7" ht="23.1" customHeight="1" x14ac:dyDescent="0.25">
      <c r="B1483" s="5"/>
      <c r="C1483" s="54"/>
      <c r="D1483" s="55" t="s">
        <v>170</v>
      </c>
      <c r="E1483" s="55"/>
      <c r="F1483" s="55"/>
      <c r="G1483" s="55"/>
    </row>
    <row r="1484" spans="2:7" ht="23.1" customHeight="1" x14ac:dyDescent="0.25">
      <c r="B1484" s="5"/>
      <c r="C1484" s="44" t="s">
        <v>6</v>
      </c>
      <c r="D1484" s="10">
        <v>3.4</v>
      </c>
      <c r="E1484" s="11"/>
      <c r="F1484" s="5"/>
      <c r="G1484" s="8"/>
    </row>
    <row r="1485" spans="2:7" ht="23.1" customHeight="1" x14ac:dyDescent="0.25">
      <c r="B1485" s="5"/>
      <c r="C1485" s="44" t="s">
        <v>7</v>
      </c>
      <c r="D1485" s="12">
        <v>461</v>
      </c>
      <c r="E1485" s="56" t="s">
        <v>8</v>
      </c>
      <c r="F1485" s="56"/>
      <c r="G1485" s="57">
        <f>D1486/D1485</f>
        <v>31.275488069414315</v>
      </c>
    </row>
    <row r="1486" spans="2:7" ht="23.1" customHeight="1" x14ac:dyDescent="0.25">
      <c r="B1486" s="5"/>
      <c r="C1486" s="44" t="s">
        <v>9</v>
      </c>
      <c r="D1486" s="10">
        <v>14418</v>
      </c>
      <c r="E1486" s="56"/>
      <c r="F1486" s="56"/>
      <c r="G1486" s="57"/>
    </row>
    <row r="1487" spans="2:7" ht="23.1" customHeight="1" x14ac:dyDescent="0.25">
      <c r="B1487" s="5"/>
      <c r="C1487" s="4"/>
      <c r="D1487" s="13"/>
      <c r="E1487" s="11"/>
      <c r="F1487" s="5"/>
      <c r="G1487" s="8"/>
    </row>
    <row r="1488" spans="2:7" ht="23.1" customHeight="1" x14ac:dyDescent="0.25">
      <c r="B1488" s="5"/>
      <c r="C1488" s="14" t="s">
        <v>10</v>
      </c>
      <c r="D1488" s="15" t="s">
        <v>70</v>
      </c>
      <c r="E1488" s="5"/>
      <c r="F1488" s="5"/>
      <c r="G1488" s="8"/>
    </row>
    <row r="1489" spans="2:7" ht="23.1" customHeight="1" x14ac:dyDescent="0.25">
      <c r="B1489" s="5"/>
      <c r="C1489" s="14" t="s">
        <v>11</v>
      </c>
      <c r="D1489" s="15">
        <v>45</v>
      </c>
      <c r="E1489" s="5"/>
      <c r="F1489" s="5"/>
      <c r="G1489" s="8"/>
    </row>
    <row r="1490" spans="2:7" ht="23.1" customHeight="1" x14ac:dyDescent="0.25">
      <c r="B1490" s="5"/>
      <c r="C1490" s="14" t="s">
        <v>12</v>
      </c>
      <c r="D1490" s="16" t="s">
        <v>13</v>
      </c>
      <c r="E1490" s="5"/>
      <c r="F1490" s="5"/>
      <c r="G1490" s="8"/>
    </row>
    <row r="1491" spans="2:7" ht="23.1" customHeight="1" x14ac:dyDescent="0.25">
      <c r="B1491" s="5"/>
      <c r="C1491" s="5"/>
      <c r="D1491" s="5"/>
      <c r="E1491" s="5"/>
      <c r="F1491" s="5"/>
      <c r="G1491" s="8"/>
    </row>
    <row r="1492" spans="2:7" ht="50.1" customHeight="1" x14ac:dyDescent="0.25">
      <c r="B1492" s="58" t="s">
        <v>2</v>
      </c>
      <c r="C1492" s="58"/>
      <c r="D1492" s="43" t="s">
        <v>14</v>
      </c>
      <c r="E1492" s="59" t="s">
        <v>15</v>
      </c>
      <c r="F1492" s="59"/>
      <c r="G1492" s="43" t="s">
        <v>16</v>
      </c>
    </row>
    <row r="1493" spans="2:7" ht="50.1" customHeight="1" x14ac:dyDescent="0.25">
      <c r="B1493" s="48" t="s">
        <v>29</v>
      </c>
      <c r="C1493" s="48"/>
      <c r="D1493" s="18">
        <v>230.18</v>
      </c>
      <c r="E1493" s="41">
        <v>3.4</v>
      </c>
      <c r="F1493" s="40" t="s">
        <v>1</v>
      </c>
      <c r="G1493" s="39">
        <f t="shared" ref="G1493:G1500" si="41">D1493*E1493</f>
        <v>782.61199999999997</v>
      </c>
    </row>
    <row r="1494" spans="2:7" ht="50.1" customHeight="1" x14ac:dyDescent="0.25">
      <c r="B1494" s="48" t="s">
        <v>30</v>
      </c>
      <c r="C1494" s="48"/>
      <c r="D1494" s="18">
        <v>110</v>
      </c>
      <c r="E1494" s="41">
        <v>0.8</v>
      </c>
      <c r="F1494" s="40" t="s">
        <v>3</v>
      </c>
      <c r="G1494" s="39">
        <f t="shared" si="41"/>
        <v>88</v>
      </c>
    </row>
    <row r="1495" spans="2:7" ht="50.1" customHeight="1" x14ac:dyDescent="0.25">
      <c r="B1495" s="48" t="s">
        <v>17</v>
      </c>
      <c r="C1495" s="48"/>
      <c r="D1495" s="18">
        <v>505</v>
      </c>
      <c r="E1495" s="41">
        <v>0.8</v>
      </c>
      <c r="F1495" s="40" t="s">
        <v>3</v>
      </c>
      <c r="G1495" s="39">
        <f t="shared" si="41"/>
        <v>404</v>
      </c>
    </row>
    <row r="1496" spans="2:7" ht="50.1" customHeight="1" x14ac:dyDescent="0.25">
      <c r="B1496" s="48" t="s">
        <v>31</v>
      </c>
      <c r="C1496" s="48"/>
      <c r="D1496" s="18">
        <v>760</v>
      </c>
      <c r="E1496" s="41"/>
      <c r="F1496" s="40" t="s">
        <v>1</v>
      </c>
      <c r="G1496" s="39">
        <f t="shared" si="41"/>
        <v>0</v>
      </c>
    </row>
    <row r="1497" spans="2:7" ht="50.1" customHeight="1" x14ac:dyDescent="0.25">
      <c r="B1497" s="48" t="s">
        <v>176</v>
      </c>
      <c r="C1497" s="48"/>
      <c r="D1497" s="19">
        <v>3830</v>
      </c>
      <c r="E1497" s="41">
        <v>3.4</v>
      </c>
      <c r="F1497" s="40" t="s">
        <v>1</v>
      </c>
      <c r="G1497" s="39">
        <f t="shared" si="41"/>
        <v>13022</v>
      </c>
    </row>
    <row r="1498" spans="2:7" ht="99.95" customHeight="1" x14ac:dyDescent="0.25">
      <c r="B1498" s="48" t="s">
        <v>32</v>
      </c>
      <c r="C1498" s="48"/>
      <c r="D1498" s="18">
        <v>950</v>
      </c>
      <c r="E1498" s="41">
        <v>3.4</v>
      </c>
      <c r="F1498" s="40" t="s">
        <v>1</v>
      </c>
      <c r="G1498" s="39">
        <f t="shared" si="41"/>
        <v>3230</v>
      </c>
    </row>
    <row r="1499" spans="2:7" ht="99.95" customHeight="1" x14ac:dyDescent="0.25">
      <c r="B1499" s="48" t="s">
        <v>33</v>
      </c>
      <c r="C1499" s="48"/>
      <c r="D1499" s="18">
        <v>10330</v>
      </c>
      <c r="E1499" s="41">
        <v>0</v>
      </c>
      <c r="F1499" s="40" t="s">
        <v>1</v>
      </c>
      <c r="G1499" s="39">
        <f t="shared" si="41"/>
        <v>0</v>
      </c>
    </row>
    <row r="1500" spans="2:7" ht="99.95" customHeight="1" x14ac:dyDescent="0.25">
      <c r="B1500" s="48" t="s">
        <v>34</v>
      </c>
      <c r="C1500" s="48"/>
      <c r="D1500" s="18">
        <v>4680</v>
      </c>
      <c r="E1500" s="41">
        <v>0</v>
      </c>
      <c r="F1500" s="40" t="s">
        <v>1</v>
      </c>
      <c r="G1500" s="39">
        <f t="shared" si="41"/>
        <v>0</v>
      </c>
    </row>
    <row r="1501" spans="2:7" ht="99.95" customHeight="1" x14ac:dyDescent="0.25">
      <c r="B1501" s="48" t="s">
        <v>35</v>
      </c>
      <c r="C1501" s="48"/>
      <c r="D1501" s="18">
        <v>1010</v>
      </c>
      <c r="E1501" s="41">
        <v>0</v>
      </c>
      <c r="F1501" s="40" t="s">
        <v>1</v>
      </c>
      <c r="G1501" s="39">
        <f>D1501*E1501</f>
        <v>0</v>
      </c>
    </row>
    <row r="1502" spans="2:7" ht="99.95" customHeight="1" x14ac:dyDescent="0.25">
      <c r="B1502" s="48" t="s">
        <v>36</v>
      </c>
      <c r="C1502" s="48"/>
      <c r="D1502" s="18">
        <v>3060</v>
      </c>
      <c r="E1502" s="41">
        <v>0</v>
      </c>
      <c r="F1502" s="40" t="s">
        <v>1</v>
      </c>
      <c r="G1502" s="39">
        <f>D1502*E1502</f>
        <v>0</v>
      </c>
    </row>
    <row r="1503" spans="2:7" ht="99.95" customHeight="1" x14ac:dyDescent="0.25">
      <c r="B1503" s="48" t="s">
        <v>37</v>
      </c>
      <c r="C1503" s="48"/>
      <c r="D1503" s="18">
        <v>3810</v>
      </c>
      <c r="E1503" s="41">
        <v>0</v>
      </c>
      <c r="F1503" s="40" t="s">
        <v>1</v>
      </c>
      <c r="G1503" s="39">
        <f>D1503*E1503</f>
        <v>0</v>
      </c>
    </row>
    <row r="1504" spans="2:7" ht="23.1" customHeight="1" x14ac:dyDescent="0.25">
      <c r="B1504" s="20"/>
      <c r="C1504" s="20"/>
      <c r="D1504" s="21"/>
      <c r="E1504" s="22"/>
      <c r="F1504" s="23"/>
      <c r="G1504" s="24"/>
    </row>
    <row r="1505" spans="2:7" ht="23.1" customHeight="1" x14ac:dyDescent="0.25">
      <c r="B1505" s="25"/>
      <c r="C1505" s="26" t="s">
        <v>18</v>
      </c>
      <c r="D1505" s="27"/>
      <c r="E1505" s="25"/>
      <c r="F1505" s="25"/>
      <c r="G1505" s="28"/>
    </row>
    <row r="1506" spans="2:7" ht="23.1" customHeight="1" x14ac:dyDescent="0.25">
      <c r="B1506" s="25"/>
      <c r="C1506" s="49" t="s">
        <v>19</v>
      </c>
      <c r="D1506" s="42" t="s">
        <v>20</v>
      </c>
      <c r="E1506" s="30">
        <f>IF(G1493&gt;0, ROUND((G1493+D1486)/D1486,2), 0)</f>
        <v>1.05</v>
      </c>
      <c r="F1506" s="30"/>
      <c r="G1506" s="25"/>
    </row>
    <row r="1507" spans="2:7" ht="23.1" customHeight="1" x14ac:dyDescent="0.25">
      <c r="B1507" s="25"/>
      <c r="C1507" s="49"/>
      <c r="D1507" s="42" t="s">
        <v>21</v>
      </c>
      <c r="E1507" s="30">
        <f>IF(SUM(G1494:G1495)&gt;0,ROUND((G1494+G1495+D1486)/D1486,2),0)</f>
        <v>1.03</v>
      </c>
      <c r="F1507" s="30"/>
      <c r="G1507" s="28"/>
    </row>
    <row r="1508" spans="2:7" ht="23.1" customHeight="1" x14ac:dyDescent="0.25">
      <c r="B1508" s="25"/>
      <c r="C1508" s="49"/>
      <c r="D1508" s="42" t="s">
        <v>22</v>
      </c>
      <c r="E1508" s="30">
        <f>IF(G1496&gt;0,ROUND((G1496+D1486)/D1486,2),0)</f>
        <v>0</v>
      </c>
      <c r="F1508" s="31"/>
      <c r="G1508" s="28"/>
    </row>
    <row r="1509" spans="2:7" ht="23.1" customHeight="1" x14ac:dyDescent="0.25">
      <c r="B1509" s="25"/>
      <c r="C1509" s="49"/>
      <c r="D1509" s="42" t="s">
        <v>23</v>
      </c>
      <c r="E1509" s="30">
        <f>IF(SUM(G1497:G1503)&gt;0,ROUND((SUM(G1497:G1503)+D1486)/D1486,2),0)</f>
        <v>2.13</v>
      </c>
      <c r="F1509" s="25"/>
      <c r="G1509" s="28"/>
    </row>
    <row r="1510" spans="2:7" ht="23.1" customHeight="1" x14ac:dyDescent="0.25">
      <c r="B1510" s="25"/>
      <c r="C1510" s="25"/>
      <c r="D1510" s="32" t="s">
        <v>24</v>
      </c>
      <c r="E1510" s="33">
        <f>SUM(E1506:E1509)-IF(VALUE(COUNTIF(E1506:E1509,"&gt;0"))=4,3,0)-IF(VALUE(COUNTIF(E1506:E1509,"&gt;0"))=3,2,0)-IF(VALUE(COUNTIF(E1506:E1509,"&gt;0"))=2,1,0)</f>
        <v>2.21</v>
      </c>
      <c r="F1510" s="34"/>
      <c r="G1510" s="28"/>
    </row>
    <row r="1511" spans="2:7" ht="23.1" customHeight="1" x14ac:dyDescent="0.25">
      <c r="B1511" s="25"/>
      <c r="C1511" s="25"/>
      <c r="D1511" s="25"/>
      <c r="E1511" s="35"/>
      <c r="F1511" s="25"/>
      <c r="G1511" s="28"/>
    </row>
    <row r="1512" spans="2:7" ht="23.1" customHeight="1" x14ac:dyDescent="0.35">
      <c r="B1512" s="36"/>
      <c r="C1512" s="37" t="s">
        <v>25</v>
      </c>
      <c r="D1512" s="50">
        <f>E1510*D1486</f>
        <v>31863.78</v>
      </c>
      <c r="E1512" s="50"/>
      <c r="F1512" s="25"/>
      <c r="G1512" s="28"/>
    </row>
    <row r="1513" spans="2:7" ht="23.1" customHeight="1" x14ac:dyDescent="0.3">
      <c r="B1513" s="25"/>
      <c r="C1513" s="38" t="s">
        <v>26</v>
      </c>
      <c r="D1513" s="51">
        <f>D1512/D1485</f>
        <v>69.118828633405641</v>
      </c>
      <c r="E1513" s="51"/>
      <c r="F1513" s="25"/>
      <c r="G1513" s="25"/>
    </row>
    <row r="1514" spans="2:7" ht="54.95" customHeight="1" x14ac:dyDescent="0.8">
      <c r="B1514" s="52" t="s">
        <v>118</v>
      </c>
      <c r="C1514" s="52"/>
      <c r="D1514" s="52"/>
      <c r="E1514" s="52"/>
      <c r="F1514" s="52"/>
      <c r="G1514" s="52"/>
    </row>
    <row r="1515" spans="2:7" ht="45.95" customHeight="1" x14ac:dyDescent="0.25">
      <c r="B1515" s="53" t="s">
        <v>28</v>
      </c>
      <c r="C1515" s="53"/>
      <c r="D1515" s="53"/>
      <c r="E1515" s="53"/>
      <c r="F1515" s="53"/>
      <c r="G1515" s="53"/>
    </row>
    <row r="1516" spans="2:7" ht="30" customHeight="1" x14ac:dyDescent="0.25">
      <c r="B1516" s="5"/>
      <c r="C1516" s="6" t="s">
        <v>4</v>
      </c>
      <c r="D1516" s="7"/>
      <c r="E1516" s="5"/>
      <c r="F1516" s="5"/>
      <c r="G1516" s="8"/>
    </row>
    <row r="1517" spans="2:7" ht="23.1" customHeight="1" x14ac:dyDescent="0.25">
      <c r="B1517" s="5"/>
      <c r="C1517" s="54" t="s">
        <v>5</v>
      </c>
      <c r="D1517" s="55" t="s">
        <v>27</v>
      </c>
      <c r="E1517" s="55"/>
      <c r="F1517" s="55"/>
      <c r="G1517" s="55"/>
    </row>
    <row r="1518" spans="2:7" ht="23.1" customHeight="1" x14ac:dyDescent="0.25">
      <c r="B1518" s="5"/>
      <c r="C1518" s="54"/>
      <c r="D1518" s="55" t="s">
        <v>169</v>
      </c>
      <c r="E1518" s="55"/>
      <c r="F1518" s="55"/>
      <c r="G1518" s="55"/>
    </row>
    <row r="1519" spans="2:7" ht="23.1" customHeight="1" x14ac:dyDescent="0.25">
      <c r="B1519" s="5"/>
      <c r="C1519" s="54"/>
      <c r="D1519" s="55" t="s">
        <v>171</v>
      </c>
      <c r="E1519" s="55"/>
      <c r="F1519" s="55"/>
      <c r="G1519" s="55"/>
    </row>
    <row r="1520" spans="2:7" ht="23.1" customHeight="1" x14ac:dyDescent="0.25">
      <c r="B1520" s="5"/>
      <c r="C1520" s="44" t="s">
        <v>6</v>
      </c>
      <c r="D1520" s="10">
        <v>2.6</v>
      </c>
      <c r="E1520" s="11"/>
      <c r="F1520" s="5"/>
      <c r="G1520" s="8"/>
    </row>
    <row r="1521" spans="2:7" ht="23.1" customHeight="1" x14ac:dyDescent="0.25">
      <c r="B1521" s="5"/>
      <c r="C1521" s="44" t="s">
        <v>7</v>
      </c>
      <c r="D1521" s="12">
        <v>110</v>
      </c>
      <c r="E1521" s="56" t="s">
        <v>8</v>
      </c>
      <c r="F1521" s="56"/>
      <c r="G1521" s="57">
        <f>D1522/D1521</f>
        <v>11.536363636363637</v>
      </c>
    </row>
    <row r="1522" spans="2:7" ht="23.1" customHeight="1" x14ac:dyDescent="0.25">
      <c r="B1522" s="5"/>
      <c r="C1522" s="44" t="s">
        <v>9</v>
      </c>
      <c r="D1522" s="10">
        <v>1269</v>
      </c>
      <c r="E1522" s="56"/>
      <c r="F1522" s="56"/>
      <c r="G1522" s="57"/>
    </row>
    <row r="1523" spans="2:7" ht="23.1" customHeight="1" x14ac:dyDescent="0.25">
      <c r="B1523" s="5"/>
      <c r="C1523" s="4"/>
      <c r="D1523" s="13"/>
      <c r="E1523" s="11"/>
      <c r="F1523" s="5"/>
      <c r="G1523" s="8"/>
    </row>
    <row r="1524" spans="2:7" ht="23.1" customHeight="1" x14ac:dyDescent="0.25">
      <c r="B1524" s="5"/>
      <c r="C1524" s="14" t="s">
        <v>10</v>
      </c>
      <c r="D1524" s="15" t="s">
        <v>47</v>
      </c>
      <c r="E1524" s="5"/>
      <c r="F1524" s="5"/>
      <c r="G1524" s="8"/>
    </row>
    <row r="1525" spans="2:7" ht="23.1" customHeight="1" x14ac:dyDescent="0.25">
      <c r="B1525" s="5"/>
      <c r="C1525" s="14" t="s">
        <v>11</v>
      </c>
      <c r="D1525" s="15">
        <v>50</v>
      </c>
      <c r="E1525" s="5"/>
      <c r="F1525" s="5"/>
      <c r="G1525" s="8"/>
    </row>
    <row r="1526" spans="2:7" ht="23.1" customHeight="1" x14ac:dyDescent="0.25">
      <c r="B1526" s="5"/>
      <c r="C1526" s="14" t="s">
        <v>12</v>
      </c>
      <c r="D1526" s="16" t="s">
        <v>13</v>
      </c>
      <c r="E1526" s="5"/>
      <c r="F1526" s="5"/>
      <c r="G1526" s="8"/>
    </row>
    <row r="1527" spans="2:7" ht="23.1" customHeight="1" x14ac:dyDescent="0.25">
      <c r="B1527" s="5"/>
      <c r="C1527" s="5"/>
      <c r="D1527" s="5"/>
      <c r="E1527" s="5"/>
      <c r="F1527" s="5"/>
      <c r="G1527" s="8"/>
    </row>
    <row r="1528" spans="2:7" ht="50.1" customHeight="1" x14ac:dyDescent="0.25">
      <c r="B1528" s="58" t="s">
        <v>2</v>
      </c>
      <c r="C1528" s="58"/>
      <c r="D1528" s="43" t="s">
        <v>14</v>
      </c>
      <c r="E1528" s="59" t="s">
        <v>15</v>
      </c>
      <c r="F1528" s="59"/>
      <c r="G1528" s="43" t="s">
        <v>16</v>
      </c>
    </row>
    <row r="1529" spans="2:7" ht="50.1" customHeight="1" x14ac:dyDescent="0.25">
      <c r="B1529" s="48" t="s">
        <v>29</v>
      </c>
      <c r="C1529" s="48"/>
      <c r="D1529" s="18">
        <v>230.18</v>
      </c>
      <c r="E1529" s="41">
        <v>2.6</v>
      </c>
      <c r="F1529" s="40" t="s">
        <v>1</v>
      </c>
      <c r="G1529" s="39">
        <f t="shared" ref="G1529:G1536" si="42">D1529*E1529</f>
        <v>598.46800000000007</v>
      </c>
    </row>
    <row r="1530" spans="2:7" ht="50.1" customHeight="1" x14ac:dyDescent="0.25">
      <c r="B1530" s="48" t="s">
        <v>30</v>
      </c>
      <c r="C1530" s="48"/>
      <c r="D1530" s="18">
        <v>110</v>
      </c>
      <c r="E1530" s="41">
        <v>0.6</v>
      </c>
      <c r="F1530" s="40" t="s">
        <v>3</v>
      </c>
      <c r="G1530" s="39">
        <f t="shared" si="42"/>
        <v>66</v>
      </c>
    </row>
    <row r="1531" spans="2:7" ht="50.1" customHeight="1" x14ac:dyDescent="0.25">
      <c r="B1531" s="48" t="s">
        <v>17</v>
      </c>
      <c r="C1531" s="48"/>
      <c r="D1531" s="18">
        <v>505</v>
      </c>
      <c r="E1531" s="41">
        <v>0.6</v>
      </c>
      <c r="F1531" s="40" t="s">
        <v>3</v>
      </c>
      <c r="G1531" s="39">
        <f t="shared" si="42"/>
        <v>303</v>
      </c>
    </row>
    <row r="1532" spans="2:7" ht="50.1" customHeight="1" x14ac:dyDescent="0.25">
      <c r="B1532" s="48" t="s">
        <v>31</v>
      </c>
      <c r="C1532" s="48"/>
      <c r="D1532" s="18">
        <v>760</v>
      </c>
      <c r="E1532" s="41"/>
      <c r="F1532" s="40" t="s">
        <v>1</v>
      </c>
      <c r="G1532" s="39">
        <f t="shared" si="42"/>
        <v>0</v>
      </c>
    </row>
    <row r="1533" spans="2:7" ht="50.1" customHeight="1" x14ac:dyDescent="0.25">
      <c r="B1533" s="48" t="s">
        <v>176</v>
      </c>
      <c r="C1533" s="48"/>
      <c r="D1533" s="19">
        <v>3830</v>
      </c>
      <c r="E1533" s="41">
        <v>2.6</v>
      </c>
      <c r="F1533" s="40" t="s">
        <v>1</v>
      </c>
      <c r="G1533" s="39">
        <f t="shared" si="42"/>
        <v>9958</v>
      </c>
    </row>
    <row r="1534" spans="2:7" ht="99.95" customHeight="1" x14ac:dyDescent="0.25">
      <c r="B1534" s="48" t="s">
        <v>32</v>
      </c>
      <c r="C1534" s="48"/>
      <c r="D1534" s="18">
        <v>950</v>
      </c>
      <c r="E1534" s="41">
        <v>2.6</v>
      </c>
      <c r="F1534" s="40" t="s">
        <v>1</v>
      </c>
      <c r="G1534" s="39">
        <f t="shared" si="42"/>
        <v>2470</v>
      </c>
    </row>
    <row r="1535" spans="2:7" ht="99.95" customHeight="1" x14ac:dyDescent="0.25">
      <c r="B1535" s="48" t="s">
        <v>33</v>
      </c>
      <c r="C1535" s="48"/>
      <c r="D1535" s="18">
        <v>10330</v>
      </c>
      <c r="E1535" s="41">
        <v>0</v>
      </c>
      <c r="F1535" s="40" t="s">
        <v>1</v>
      </c>
      <c r="G1535" s="39">
        <f t="shared" si="42"/>
        <v>0</v>
      </c>
    </row>
    <row r="1536" spans="2:7" ht="99.95" customHeight="1" x14ac:dyDescent="0.25">
      <c r="B1536" s="48" t="s">
        <v>34</v>
      </c>
      <c r="C1536" s="48"/>
      <c r="D1536" s="18">
        <v>4680</v>
      </c>
      <c r="E1536" s="41">
        <v>0</v>
      </c>
      <c r="F1536" s="40" t="s">
        <v>1</v>
      </c>
      <c r="G1536" s="39">
        <f t="shared" si="42"/>
        <v>0</v>
      </c>
    </row>
    <row r="1537" spans="2:7" ht="99.95" customHeight="1" x14ac:dyDescent="0.25">
      <c r="B1537" s="48" t="s">
        <v>35</v>
      </c>
      <c r="C1537" s="48"/>
      <c r="D1537" s="18">
        <v>1010</v>
      </c>
      <c r="E1537" s="41">
        <v>0</v>
      </c>
      <c r="F1537" s="40" t="s">
        <v>1</v>
      </c>
      <c r="G1537" s="39">
        <f>D1537*E1537</f>
        <v>0</v>
      </c>
    </row>
    <row r="1538" spans="2:7" ht="99.95" customHeight="1" x14ac:dyDescent="0.25">
      <c r="B1538" s="48" t="s">
        <v>36</v>
      </c>
      <c r="C1538" s="48"/>
      <c r="D1538" s="18">
        <v>3060</v>
      </c>
      <c r="E1538" s="41">
        <v>0</v>
      </c>
      <c r="F1538" s="40" t="s">
        <v>1</v>
      </c>
      <c r="G1538" s="39">
        <f>D1538*E1538</f>
        <v>0</v>
      </c>
    </row>
    <row r="1539" spans="2:7" ht="99.95" customHeight="1" x14ac:dyDescent="0.25">
      <c r="B1539" s="48" t="s">
        <v>37</v>
      </c>
      <c r="C1539" s="48"/>
      <c r="D1539" s="18">
        <v>3810</v>
      </c>
      <c r="E1539" s="41">
        <v>0</v>
      </c>
      <c r="F1539" s="40" t="s">
        <v>1</v>
      </c>
      <c r="G1539" s="39">
        <f>D1539*E1539</f>
        <v>0</v>
      </c>
    </row>
    <row r="1540" spans="2:7" ht="23.1" customHeight="1" x14ac:dyDescent="0.25">
      <c r="B1540" s="20"/>
      <c r="C1540" s="20"/>
      <c r="D1540" s="21"/>
      <c r="E1540" s="22"/>
      <c r="F1540" s="23"/>
      <c r="G1540" s="24"/>
    </row>
    <row r="1541" spans="2:7" ht="23.1" customHeight="1" x14ac:dyDescent="0.25">
      <c r="B1541" s="25"/>
      <c r="C1541" s="26" t="s">
        <v>18</v>
      </c>
      <c r="D1541" s="27"/>
      <c r="E1541" s="25"/>
      <c r="F1541" s="25"/>
      <c r="G1541" s="28"/>
    </row>
    <row r="1542" spans="2:7" ht="23.1" customHeight="1" x14ac:dyDescent="0.25">
      <c r="B1542" s="25"/>
      <c r="C1542" s="49" t="s">
        <v>19</v>
      </c>
      <c r="D1542" s="42" t="s">
        <v>20</v>
      </c>
      <c r="E1542" s="30">
        <f>IF(G1529&gt;0, ROUND((G1529+D1522)/D1522,2), 0)</f>
        <v>1.47</v>
      </c>
      <c r="F1542" s="30"/>
      <c r="G1542" s="25"/>
    </row>
    <row r="1543" spans="2:7" ht="23.1" customHeight="1" x14ac:dyDescent="0.25">
      <c r="B1543" s="25"/>
      <c r="C1543" s="49"/>
      <c r="D1543" s="42" t="s">
        <v>21</v>
      </c>
      <c r="E1543" s="30">
        <f>IF(SUM(G1530:G1531)&gt;0,ROUND((G1530+G1531+D1522)/D1522,2),0)</f>
        <v>1.29</v>
      </c>
      <c r="F1543" s="30"/>
      <c r="G1543" s="28"/>
    </row>
    <row r="1544" spans="2:7" ht="23.1" customHeight="1" x14ac:dyDescent="0.25">
      <c r="B1544" s="25"/>
      <c r="C1544" s="49"/>
      <c r="D1544" s="42" t="s">
        <v>22</v>
      </c>
      <c r="E1544" s="30">
        <f>IF(G1532&gt;0,ROUND((G1532+D1522)/D1522,2),0)</f>
        <v>0</v>
      </c>
      <c r="F1544" s="31"/>
      <c r="G1544" s="28"/>
    </row>
    <row r="1545" spans="2:7" ht="23.1" customHeight="1" x14ac:dyDescent="0.25">
      <c r="B1545" s="25"/>
      <c r="C1545" s="49"/>
      <c r="D1545" s="42" t="s">
        <v>23</v>
      </c>
      <c r="E1545" s="30">
        <f>IF(SUM(G1533:G1539)&gt;0,ROUND((SUM(G1533:G1539)+D1522)/D1522,2),0)</f>
        <v>10.79</v>
      </c>
      <c r="F1545" s="25"/>
      <c r="G1545" s="28"/>
    </row>
    <row r="1546" spans="2:7" ht="23.1" customHeight="1" x14ac:dyDescent="0.25">
      <c r="B1546" s="25"/>
      <c r="C1546" s="25"/>
      <c r="D1546" s="32" t="s">
        <v>24</v>
      </c>
      <c r="E1546" s="33">
        <f>SUM(E1542:E1545)-IF(VALUE(COUNTIF(E1542:E1545,"&gt;0"))=4,3,0)-IF(VALUE(COUNTIF(E1542:E1545,"&gt;0"))=3,2,0)-IF(VALUE(COUNTIF(E1542:E1545,"&gt;0"))=2,1,0)</f>
        <v>11.549999999999999</v>
      </c>
      <c r="F1546" s="34"/>
      <c r="G1546" s="28"/>
    </row>
    <row r="1547" spans="2:7" ht="23.1" customHeight="1" x14ac:dyDescent="0.25">
      <c r="B1547" s="25"/>
      <c r="C1547" s="25"/>
      <c r="D1547" s="25"/>
      <c r="E1547" s="35"/>
      <c r="F1547" s="25"/>
      <c r="G1547" s="28"/>
    </row>
    <row r="1548" spans="2:7" ht="23.1" customHeight="1" x14ac:dyDescent="0.35">
      <c r="B1548" s="36"/>
      <c r="C1548" s="37" t="s">
        <v>25</v>
      </c>
      <c r="D1548" s="50">
        <f>E1546*D1522</f>
        <v>14656.949999999999</v>
      </c>
      <c r="E1548" s="50"/>
      <c r="F1548" s="25"/>
      <c r="G1548" s="28"/>
    </row>
    <row r="1549" spans="2:7" ht="23.1" customHeight="1" x14ac:dyDescent="0.3">
      <c r="B1549" s="25"/>
      <c r="C1549" s="38" t="s">
        <v>26</v>
      </c>
      <c r="D1549" s="51">
        <f>D1548/D1521</f>
        <v>133.24499999999998</v>
      </c>
      <c r="E1549" s="51"/>
      <c r="F1549" s="25"/>
      <c r="G1549" s="25"/>
    </row>
    <row r="1550" spans="2:7" ht="54.95" customHeight="1" x14ac:dyDescent="0.8">
      <c r="B1550" s="52" t="s">
        <v>119</v>
      </c>
      <c r="C1550" s="52"/>
      <c r="D1550" s="52"/>
      <c r="E1550" s="52"/>
      <c r="F1550" s="52"/>
      <c r="G1550" s="52"/>
    </row>
    <row r="1551" spans="2:7" ht="45.95" customHeight="1" x14ac:dyDescent="0.25">
      <c r="B1551" s="53" t="s">
        <v>28</v>
      </c>
      <c r="C1551" s="53"/>
      <c r="D1551" s="53"/>
      <c r="E1551" s="53"/>
      <c r="F1551" s="53"/>
      <c r="G1551" s="53"/>
    </row>
    <row r="1552" spans="2:7" ht="30" customHeight="1" x14ac:dyDescent="0.25">
      <c r="B1552" s="5"/>
      <c r="C1552" s="6" t="s">
        <v>4</v>
      </c>
      <c r="D1552" s="7"/>
      <c r="E1552" s="5"/>
      <c r="F1552" s="5"/>
      <c r="G1552" s="8"/>
    </row>
    <row r="1553" spans="2:7" ht="23.1" customHeight="1" x14ac:dyDescent="0.25">
      <c r="B1553" s="5"/>
      <c r="C1553" s="54" t="s">
        <v>5</v>
      </c>
      <c r="D1553" s="55" t="s">
        <v>27</v>
      </c>
      <c r="E1553" s="55"/>
      <c r="F1553" s="55"/>
      <c r="G1553" s="55"/>
    </row>
    <row r="1554" spans="2:7" ht="23.1" customHeight="1" x14ac:dyDescent="0.25">
      <c r="B1554" s="5"/>
      <c r="C1554" s="54"/>
      <c r="D1554" s="55" t="s">
        <v>169</v>
      </c>
      <c r="E1554" s="55"/>
      <c r="F1554" s="55"/>
      <c r="G1554" s="55"/>
    </row>
    <row r="1555" spans="2:7" ht="23.1" customHeight="1" x14ac:dyDescent="0.25">
      <c r="B1555" s="5"/>
      <c r="C1555" s="54"/>
      <c r="D1555" s="55" t="s">
        <v>172</v>
      </c>
      <c r="E1555" s="55"/>
      <c r="F1555" s="55"/>
      <c r="G1555" s="55"/>
    </row>
    <row r="1556" spans="2:7" ht="23.1" customHeight="1" x14ac:dyDescent="0.25">
      <c r="B1556" s="5"/>
      <c r="C1556" s="46" t="s">
        <v>6</v>
      </c>
      <c r="D1556" s="10">
        <v>1.8</v>
      </c>
      <c r="E1556" s="11"/>
      <c r="F1556" s="5"/>
      <c r="G1556" s="8"/>
    </row>
    <row r="1557" spans="2:7" ht="23.1" customHeight="1" x14ac:dyDescent="0.25">
      <c r="B1557" s="5"/>
      <c r="C1557" s="46" t="s">
        <v>7</v>
      </c>
      <c r="D1557" s="12">
        <v>187</v>
      </c>
      <c r="E1557" s="56" t="s">
        <v>8</v>
      </c>
      <c r="F1557" s="56"/>
      <c r="G1557" s="57">
        <f>D1558/D1557</f>
        <v>39.850267379679146</v>
      </c>
    </row>
    <row r="1558" spans="2:7" ht="23.1" customHeight="1" x14ac:dyDescent="0.25">
      <c r="B1558" s="5"/>
      <c r="C1558" s="46" t="s">
        <v>9</v>
      </c>
      <c r="D1558" s="10">
        <v>7452</v>
      </c>
      <c r="E1558" s="56"/>
      <c r="F1558" s="56"/>
      <c r="G1558" s="57"/>
    </row>
    <row r="1559" spans="2:7" ht="23.1" customHeight="1" x14ac:dyDescent="0.25">
      <c r="B1559" s="5"/>
      <c r="C1559" s="4"/>
      <c r="D1559" s="13"/>
      <c r="E1559" s="11"/>
      <c r="F1559" s="5"/>
      <c r="G1559" s="8"/>
    </row>
    <row r="1560" spans="2:7" ht="23.1" customHeight="1" x14ac:dyDescent="0.25">
      <c r="B1560" s="5"/>
      <c r="C1560" s="14" t="s">
        <v>10</v>
      </c>
      <c r="D1560" s="15" t="s">
        <v>73</v>
      </c>
      <c r="E1560" s="5"/>
      <c r="F1560" s="5"/>
      <c r="G1560" s="8"/>
    </row>
    <row r="1561" spans="2:7" ht="23.1" customHeight="1" x14ac:dyDescent="0.25">
      <c r="B1561" s="5"/>
      <c r="C1561" s="14" t="s">
        <v>11</v>
      </c>
      <c r="D1561" s="15">
        <v>65</v>
      </c>
      <c r="E1561" s="5"/>
      <c r="F1561" s="5"/>
      <c r="G1561" s="8"/>
    </row>
    <row r="1562" spans="2:7" ht="23.1" customHeight="1" x14ac:dyDescent="0.25">
      <c r="B1562" s="5"/>
      <c r="C1562" s="14" t="s">
        <v>12</v>
      </c>
      <c r="D1562" s="16" t="s">
        <v>13</v>
      </c>
      <c r="E1562" s="5"/>
      <c r="F1562" s="5"/>
      <c r="G1562" s="8"/>
    </row>
    <row r="1563" spans="2:7" ht="23.1" customHeight="1" x14ac:dyDescent="0.25">
      <c r="B1563" s="5"/>
      <c r="C1563" s="5"/>
      <c r="D1563" s="5"/>
      <c r="E1563" s="5"/>
      <c r="F1563" s="5"/>
      <c r="G1563" s="8"/>
    </row>
    <row r="1564" spans="2:7" ht="50.1" customHeight="1" x14ac:dyDescent="0.25">
      <c r="B1564" s="58" t="s">
        <v>2</v>
      </c>
      <c r="C1564" s="58"/>
      <c r="D1564" s="47" t="s">
        <v>14</v>
      </c>
      <c r="E1564" s="59" t="s">
        <v>15</v>
      </c>
      <c r="F1564" s="59"/>
      <c r="G1564" s="47" t="s">
        <v>16</v>
      </c>
    </row>
    <row r="1565" spans="2:7" ht="50.1" customHeight="1" x14ac:dyDescent="0.25">
      <c r="B1565" s="48" t="s">
        <v>29</v>
      </c>
      <c r="C1565" s="48"/>
      <c r="D1565" s="18">
        <v>230.18</v>
      </c>
      <c r="E1565" s="41">
        <v>1.8</v>
      </c>
      <c r="F1565" s="40" t="s">
        <v>1</v>
      </c>
      <c r="G1565" s="39">
        <f t="shared" ref="G1565:G1572" si="43">D1565*E1565</f>
        <v>414.32400000000001</v>
      </c>
    </row>
    <row r="1566" spans="2:7" ht="50.1" customHeight="1" x14ac:dyDescent="0.25">
      <c r="B1566" s="48" t="s">
        <v>30</v>
      </c>
      <c r="C1566" s="48"/>
      <c r="D1566" s="18">
        <v>110</v>
      </c>
      <c r="E1566" s="41">
        <v>0.5</v>
      </c>
      <c r="F1566" s="40" t="s">
        <v>3</v>
      </c>
      <c r="G1566" s="39">
        <f t="shared" si="43"/>
        <v>55</v>
      </c>
    </row>
    <row r="1567" spans="2:7" ht="50.1" customHeight="1" x14ac:dyDescent="0.25">
      <c r="B1567" s="48" t="s">
        <v>17</v>
      </c>
      <c r="C1567" s="48"/>
      <c r="D1567" s="18">
        <v>505</v>
      </c>
      <c r="E1567" s="41">
        <v>0.5</v>
      </c>
      <c r="F1567" s="40" t="s">
        <v>3</v>
      </c>
      <c r="G1567" s="39">
        <f t="shared" si="43"/>
        <v>252.5</v>
      </c>
    </row>
    <row r="1568" spans="2:7" ht="50.1" customHeight="1" x14ac:dyDescent="0.25">
      <c r="B1568" s="48" t="s">
        <v>31</v>
      </c>
      <c r="C1568" s="48"/>
      <c r="D1568" s="18">
        <v>760</v>
      </c>
      <c r="E1568" s="41"/>
      <c r="F1568" s="40" t="s">
        <v>1</v>
      </c>
      <c r="G1568" s="39">
        <f t="shared" si="43"/>
        <v>0</v>
      </c>
    </row>
    <row r="1569" spans="2:7" ht="50.1" customHeight="1" x14ac:dyDescent="0.25">
      <c r="B1569" s="48" t="s">
        <v>176</v>
      </c>
      <c r="C1569" s="48"/>
      <c r="D1569" s="19">
        <v>3830</v>
      </c>
      <c r="E1569" s="41">
        <v>1.8</v>
      </c>
      <c r="F1569" s="40" t="s">
        <v>1</v>
      </c>
      <c r="G1569" s="39">
        <f t="shared" si="43"/>
        <v>6894</v>
      </c>
    </row>
    <row r="1570" spans="2:7" ht="99.95" customHeight="1" x14ac:dyDescent="0.25">
      <c r="B1570" s="48" t="s">
        <v>32</v>
      </c>
      <c r="C1570" s="48"/>
      <c r="D1570" s="18">
        <v>950</v>
      </c>
      <c r="E1570" s="41">
        <v>1.8</v>
      </c>
      <c r="F1570" s="40" t="s">
        <v>1</v>
      </c>
      <c r="G1570" s="39">
        <f t="shared" si="43"/>
        <v>1710</v>
      </c>
    </row>
    <row r="1571" spans="2:7" ht="99.95" customHeight="1" x14ac:dyDescent="0.25">
      <c r="B1571" s="48" t="s">
        <v>33</v>
      </c>
      <c r="C1571" s="48"/>
      <c r="D1571" s="18">
        <v>10330</v>
      </c>
      <c r="E1571" s="41">
        <v>0</v>
      </c>
      <c r="F1571" s="40" t="s">
        <v>1</v>
      </c>
      <c r="G1571" s="39">
        <f t="shared" si="43"/>
        <v>0</v>
      </c>
    </row>
    <row r="1572" spans="2:7" ht="99.95" customHeight="1" x14ac:dyDescent="0.25">
      <c r="B1572" s="48" t="s">
        <v>34</v>
      </c>
      <c r="C1572" s="48"/>
      <c r="D1572" s="18">
        <v>4680</v>
      </c>
      <c r="E1572" s="41">
        <v>0</v>
      </c>
      <c r="F1572" s="40" t="s">
        <v>1</v>
      </c>
      <c r="G1572" s="39">
        <f t="shared" si="43"/>
        <v>0</v>
      </c>
    </row>
    <row r="1573" spans="2:7" ht="99.95" customHeight="1" x14ac:dyDescent="0.25">
      <c r="B1573" s="48" t="s">
        <v>35</v>
      </c>
      <c r="C1573" s="48"/>
      <c r="D1573" s="18">
        <v>1010</v>
      </c>
      <c r="E1573" s="41">
        <v>0</v>
      </c>
      <c r="F1573" s="40" t="s">
        <v>1</v>
      </c>
      <c r="G1573" s="39">
        <f>D1573*E1573</f>
        <v>0</v>
      </c>
    </row>
    <row r="1574" spans="2:7" ht="99.95" customHeight="1" x14ac:dyDescent="0.25">
      <c r="B1574" s="48" t="s">
        <v>36</v>
      </c>
      <c r="C1574" s="48"/>
      <c r="D1574" s="18">
        <v>3060</v>
      </c>
      <c r="E1574" s="41">
        <v>0</v>
      </c>
      <c r="F1574" s="40" t="s">
        <v>1</v>
      </c>
      <c r="G1574" s="39">
        <f>D1574*E1574</f>
        <v>0</v>
      </c>
    </row>
    <row r="1575" spans="2:7" ht="99.95" customHeight="1" x14ac:dyDescent="0.25">
      <c r="B1575" s="48" t="s">
        <v>37</v>
      </c>
      <c r="C1575" s="48"/>
      <c r="D1575" s="18">
        <v>3810</v>
      </c>
      <c r="E1575" s="41">
        <v>0</v>
      </c>
      <c r="F1575" s="40" t="s">
        <v>1</v>
      </c>
      <c r="G1575" s="39">
        <f>D1575*E1575</f>
        <v>0</v>
      </c>
    </row>
    <row r="1576" spans="2:7" ht="23.1" customHeight="1" x14ac:dyDescent="0.25">
      <c r="B1576" s="20"/>
      <c r="C1576" s="20"/>
      <c r="D1576" s="21"/>
      <c r="E1576" s="22"/>
      <c r="F1576" s="23"/>
      <c r="G1576" s="24"/>
    </row>
    <row r="1577" spans="2:7" ht="23.1" customHeight="1" x14ac:dyDescent="0.25">
      <c r="B1577" s="25"/>
      <c r="C1577" s="26" t="s">
        <v>18</v>
      </c>
      <c r="D1577" s="27"/>
      <c r="E1577" s="25"/>
      <c r="F1577" s="25"/>
      <c r="G1577" s="28"/>
    </row>
    <row r="1578" spans="2:7" ht="23.1" customHeight="1" x14ac:dyDescent="0.25">
      <c r="B1578" s="25"/>
      <c r="C1578" s="49" t="s">
        <v>19</v>
      </c>
      <c r="D1578" s="45" t="s">
        <v>20</v>
      </c>
      <c r="E1578" s="30">
        <f>IF(G1565&gt;0, ROUND((G1565+D1558)/D1558,2), 0)</f>
        <v>1.06</v>
      </c>
      <c r="F1578" s="30"/>
      <c r="G1578" s="25"/>
    </row>
    <row r="1579" spans="2:7" ht="23.1" customHeight="1" x14ac:dyDescent="0.25">
      <c r="B1579" s="25"/>
      <c r="C1579" s="49"/>
      <c r="D1579" s="45" t="s">
        <v>21</v>
      </c>
      <c r="E1579" s="30">
        <f>IF(SUM(G1566:G1567)&gt;0,ROUND((G1566+G1567+D1558)/D1558,2),0)</f>
        <v>1.04</v>
      </c>
      <c r="F1579" s="30"/>
      <c r="G1579" s="28"/>
    </row>
    <row r="1580" spans="2:7" ht="23.1" customHeight="1" x14ac:dyDescent="0.25">
      <c r="B1580" s="25"/>
      <c r="C1580" s="49"/>
      <c r="D1580" s="45" t="s">
        <v>22</v>
      </c>
      <c r="E1580" s="30">
        <f>IF(G1568&gt;0,ROUND((G1568+D1558)/D1558,2),0)</f>
        <v>0</v>
      </c>
      <c r="F1580" s="31"/>
      <c r="G1580" s="28"/>
    </row>
    <row r="1581" spans="2:7" ht="23.1" customHeight="1" x14ac:dyDescent="0.25">
      <c r="B1581" s="25"/>
      <c r="C1581" s="49"/>
      <c r="D1581" s="45" t="s">
        <v>23</v>
      </c>
      <c r="E1581" s="30">
        <f>IF(SUM(G1569:G1575)&gt;0,ROUND((SUM(G1569:G1575)+D1558)/D1558,2),0)</f>
        <v>2.15</v>
      </c>
      <c r="F1581" s="25"/>
      <c r="G1581" s="28"/>
    </row>
    <row r="1582" spans="2:7" ht="23.1" customHeight="1" x14ac:dyDescent="0.25">
      <c r="B1582" s="25"/>
      <c r="C1582" s="25"/>
      <c r="D1582" s="32" t="s">
        <v>24</v>
      </c>
      <c r="E1582" s="33">
        <f>SUM(E1578:E1581)-IF(VALUE(COUNTIF(E1578:E1581,"&gt;0"))=4,3,0)-IF(VALUE(COUNTIF(E1578:E1581,"&gt;0"))=3,2,0)-IF(VALUE(COUNTIF(E1578:E1581,"&gt;0"))=2,1,0)</f>
        <v>2.25</v>
      </c>
      <c r="F1582" s="34"/>
      <c r="G1582" s="28"/>
    </row>
    <row r="1583" spans="2:7" ht="23.1" customHeight="1" x14ac:dyDescent="0.25">
      <c r="B1583" s="25"/>
      <c r="C1583" s="25"/>
      <c r="D1583" s="25"/>
      <c r="E1583" s="35"/>
      <c r="F1583" s="25"/>
      <c r="G1583" s="28"/>
    </row>
    <row r="1584" spans="2:7" ht="23.1" customHeight="1" x14ac:dyDescent="0.35">
      <c r="B1584" s="36"/>
      <c r="C1584" s="37" t="s">
        <v>25</v>
      </c>
      <c r="D1584" s="50">
        <f>E1582*D1558</f>
        <v>16767</v>
      </c>
      <c r="E1584" s="50"/>
      <c r="F1584" s="25"/>
      <c r="G1584" s="28"/>
    </row>
    <row r="1585" spans="2:7" ht="23.1" customHeight="1" x14ac:dyDescent="0.3">
      <c r="B1585" s="25"/>
      <c r="C1585" s="38" t="s">
        <v>26</v>
      </c>
      <c r="D1585" s="51">
        <f>D1584/D1557</f>
        <v>89.663101604278069</v>
      </c>
      <c r="E1585" s="51"/>
      <c r="F1585" s="25"/>
      <c r="G1585" s="25"/>
    </row>
    <row r="1586" spans="2:7" ht="54.95" customHeight="1" x14ac:dyDescent="0.8">
      <c r="B1586" s="52" t="s">
        <v>120</v>
      </c>
      <c r="C1586" s="52"/>
      <c r="D1586" s="52"/>
      <c r="E1586" s="52"/>
      <c r="F1586" s="52"/>
      <c r="G1586" s="52"/>
    </row>
    <row r="1587" spans="2:7" ht="45.95" customHeight="1" x14ac:dyDescent="0.25">
      <c r="B1587" s="53" t="s">
        <v>28</v>
      </c>
      <c r="C1587" s="53"/>
      <c r="D1587" s="53"/>
      <c r="E1587" s="53"/>
      <c r="F1587" s="53"/>
      <c r="G1587" s="53"/>
    </row>
    <row r="1588" spans="2:7" ht="30" customHeight="1" x14ac:dyDescent="0.25">
      <c r="B1588" s="5"/>
      <c r="C1588" s="6" t="s">
        <v>4</v>
      </c>
      <c r="D1588" s="7"/>
      <c r="E1588" s="5"/>
      <c r="F1588" s="5"/>
      <c r="G1588" s="8"/>
    </row>
    <row r="1589" spans="2:7" ht="23.1" customHeight="1" x14ac:dyDescent="0.25">
      <c r="B1589" s="5"/>
      <c r="C1589" s="54" t="s">
        <v>5</v>
      </c>
      <c r="D1589" s="55" t="s">
        <v>27</v>
      </c>
      <c r="E1589" s="55"/>
      <c r="F1589" s="55"/>
      <c r="G1589" s="55"/>
    </row>
    <row r="1590" spans="2:7" ht="23.1" customHeight="1" x14ac:dyDescent="0.25">
      <c r="B1590" s="5"/>
      <c r="C1590" s="54"/>
      <c r="D1590" s="55" t="s">
        <v>169</v>
      </c>
      <c r="E1590" s="55"/>
      <c r="F1590" s="55"/>
      <c r="G1590" s="55"/>
    </row>
    <row r="1591" spans="2:7" ht="23.1" customHeight="1" x14ac:dyDescent="0.25">
      <c r="B1591" s="5"/>
      <c r="C1591" s="54"/>
      <c r="D1591" s="55" t="s">
        <v>173</v>
      </c>
      <c r="E1591" s="55"/>
      <c r="F1591" s="55"/>
      <c r="G1591" s="55"/>
    </row>
    <row r="1592" spans="2:7" ht="23.1" customHeight="1" x14ac:dyDescent="0.25">
      <c r="B1592" s="5"/>
      <c r="C1592" s="46" t="s">
        <v>6</v>
      </c>
      <c r="D1592" s="10">
        <v>2.9</v>
      </c>
      <c r="E1592" s="11"/>
      <c r="F1592" s="5"/>
      <c r="G1592" s="8"/>
    </row>
    <row r="1593" spans="2:7" ht="23.1" customHeight="1" x14ac:dyDescent="0.25">
      <c r="B1593" s="5"/>
      <c r="C1593" s="46" t="s">
        <v>7</v>
      </c>
      <c r="D1593" s="12">
        <v>223</v>
      </c>
      <c r="E1593" s="56" t="s">
        <v>8</v>
      </c>
      <c r="F1593" s="56"/>
      <c r="G1593" s="57">
        <f>D1594/D1593</f>
        <v>9.798206278026905</v>
      </c>
    </row>
    <row r="1594" spans="2:7" ht="23.1" customHeight="1" x14ac:dyDescent="0.25">
      <c r="B1594" s="5"/>
      <c r="C1594" s="46" t="s">
        <v>9</v>
      </c>
      <c r="D1594" s="10">
        <v>2185</v>
      </c>
      <c r="E1594" s="56"/>
      <c r="F1594" s="56"/>
      <c r="G1594" s="57"/>
    </row>
    <row r="1595" spans="2:7" ht="23.1" customHeight="1" x14ac:dyDescent="0.25">
      <c r="B1595" s="5"/>
      <c r="C1595" s="4"/>
      <c r="D1595" s="13"/>
      <c r="E1595" s="11"/>
      <c r="F1595" s="5"/>
      <c r="G1595" s="8"/>
    </row>
    <row r="1596" spans="2:7" ht="23.1" customHeight="1" x14ac:dyDescent="0.25">
      <c r="B1596" s="5"/>
      <c r="C1596" s="14" t="s">
        <v>10</v>
      </c>
      <c r="D1596" s="15" t="s">
        <v>44</v>
      </c>
      <c r="E1596" s="5"/>
      <c r="F1596" s="5"/>
      <c r="G1596" s="8"/>
    </row>
    <row r="1597" spans="2:7" ht="23.1" customHeight="1" x14ac:dyDescent="0.25">
      <c r="B1597" s="5"/>
      <c r="C1597" s="14" t="s">
        <v>11</v>
      </c>
      <c r="D1597" s="15">
        <v>50</v>
      </c>
      <c r="E1597" s="5"/>
      <c r="F1597" s="5"/>
      <c r="G1597" s="8"/>
    </row>
    <row r="1598" spans="2:7" ht="23.1" customHeight="1" x14ac:dyDescent="0.25">
      <c r="B1598" s="5"/>
      <c r="C1598" s="14" t="s">
        <v>12</v>
      </c>
      <c r="D1598" s="16" t="s">
        <v>13</v>
      </c>
      <c r="E1598" s="5"/>
      <c r="F1598" s="5"/>
      <c r="G1598" s="8"/>
    </row>
    <row r="1599" spans="2:7" ht="23.1" customHeight="1" x14ac:dyDescent="0.25">
      <c r="B1599" s="5"/>
      <c r="C1599" s="5"/>
      <c r="D1599" s="5"/>
      <c r="E1599" s="5"/>
      <c r="F1599" s="5"/>
      <c r="G1599" s="8"/>
    </row>
    <row r="1600" spans="2:7" ht="50.1" customHeight="1" x14ac:dyDescent="0.25">
      <c r="B1600" s="58" t="s">
        <v>2</v>
      </c>
      <c r="C1600" s="58"/>
      <c r="D1600" s="47" t="s">
        <v>14</v>
      </c>
      <c r="E1600" s="59" t="s">
        <v>15</v>
      </c>
      <c r="F1600" s="59"/>
      <c r="G1600" s="47" t="s">
        <v>16</v>
      </c>
    </row>
    <row r="1601" spans="2:7" ht="50.1" customHeight="1" x14ac:dyDescent="0.25">
      <c r="B1601" s="48" t="s">
        <v>29</v>
      </c>
      <c r="C1601" s="48"/>
      <c r="D1601" s="18">
        <v>230.18</v>
      </c>
      <c r="E1601" s="41">
        <v>2.9</v>
      </c>
      <c r="F1601" s="40" t="s">
        <v>1</v>
      </c>
      <c r="G1601" s="39">
        <f t="shared" ref="G1601:G1608" si="44">D1601*E1601</f>
        <v>667.52200000000005</v>
      </c>
    </row>
    <row r="1602" spans="2:7" ht="50.1" customHeight="1" x14ac:dyDescent="0.25">
      <c r="B1602" s="48" t="s">
        <v>30</v>
      </c>
      <c r="C1602" s="48"/>
      <c r="D1602" s="18">
        <v>110</v>
      </c>
      <c r="E1602" s="41">
        <v>0.8</v>
      </c>
      <c r="F1602" s="40" t="s">
        <v>3</v>
      </c>
      <c r="G1602" s="39">
        <f t="shared" si="44"/>
        <v>88</v>
      </c>
    </row>
    <row r="1603" spans="2:7" ht="50.1" customHeight="1" x14ac:dyDescent="0.25">
      <c r="B1603" s="48" t="s">
        <v>17</v>
      </c>
      <c r="C1603" s="48"/>
      <c r="D1603" s="18">
        <v>505</v>
      </c>
      <c r="E1603" s="41">
        <v>0.8</v>
      </c>
      <c r="F1603" s="40" t="s">
        <v>3</v>
      </c>
      <c r="G1603" s="39">
        <f t="shared" si="44"/>
        <v>404</v>
      </c>
    </row>
    <row r="1604" spans="2:7" ht="50.1" customHeight="1" x14ac:dyDescent="0.25">
      <c r="B1604" s="48" t="s">
        <v>31</v>
      </c>
      <c r="C1604" s="48"/>
      <c r="D1604" s="18">
        <v>760</v>
      </c>
      <c r="E1604" s="41"/>
      <c r="F1604" s="40" t="s">
        <v>1</v>
      </c>
      <c r="G1604" s="39">
        <f t="shared" si="44"/>
        <v>0</v>
      </c>
    </row>
    <row r="1605" spans="2:7" ht="50.1" customHeight="1" x14ac:dyDescent="0.25">
      <c r="B1605" s="48" t="s">
        <v>176</v>
      </c>
      <c r="C1605" s="48"/>
      <c r="D1605" s="19">
        <v>3830</v>
      </c>
      <c r="E1605" s="41">
        <v>2.9</v>
      </c>
      <c r="F1605" s="40" t="s">
        <v>1</v>
      </c>
      <c r="G1605" s="39">
        <f t="shared" si="44"/>
        <v>11107</v>
      </c>
    </row>
    <row r="1606" spans="2:7" ht="99.95" customHeight="1" x14ac:dyDescent="0.25">
      <c r="B1606" s="48" t="s">
        <v>32</v>
      </c>
      <c r="C1606" s="48"/>
      <c r="D1606" s="18">
        <v>950</v>
      </c>
      <c r="E1606" s="41">
        <v>2.9</v>
      </c>
      <c r="F1606" s="40" t="s">
        <v>1</v>
      </c>
      <c r="G1606" s="39">
        <f t="shared" si="44"/>
        <v>2755</v>
      </c>
    </row>
    <row r="1607" spans="2:7" ht="99.95" customHeight="1" x14ac:dyDescent="0.25">
      <c r="B1607" s="48" t="s">
        <v>33</v>
      </c>
      <c r="C1607" s="48"/>
      <c r="D1607" s="18">
        <v>10330</v>
      </c>
      <c r="E1607" s="41">
        <v>0</v>
      </c>
      <c r="F1607" s="40" t="s">
        <v>1</v>
      </c>
      <c r="G1607" s="39">
        <f t="shared" si="44"/>
        <v>0</v>
      </c>
    </row>
    <row r="1608" spans="2:7" ht="99.95" customHeight="1" x14ac:dyDescent="0.25">
      <c r="B1608" s="48" t="s">
        <v>34</v>
      </c>
      <c r="C1608" s="48"/>
      <c r="D1608" s="18">
        <v>4680</v>
      </c>
      <c r="E1608" s="41">
        <v>0</v>
      </c>
      <c r="F1608" s="40" t="s">
        <v>1</v>
      </c>
      <c r="G1608" s="39">
        <f t="shared" si="44"/>
        <v>0</v>
      </c>
    </row>
    <row r="1609" spans="2:7" ht="99.95" customHeight="1" x14ac:dyDescent="0.25">
      <c r="B1609" s="48" t="s">
        <v>35</v>
      </c>
      <c r="C1609" s="48"/>
      <c r="D1609" s="18">
        <v>1010</v>
      </c>
      <c r="E1609" s="41">
        <v>0</v>
      </c>
      <c r="F1609" s="40" t="s">
        <v>1</v>
      </c>
      <c r="G1609" s="39">
        <f>D1609*E1609</f>
        <v>0</v>
      </c>
    </row>
    <row r="1610" spans="2:7" ht="99.95" customHeight="1" x14ac:dyDescent="0.25">
      <c r="B1610" s="48" t="s">
        <v>36</v>
      </c>
      <c r="C1610" s="48"/>
      <c r="D1610" s="18">
        <v>3060</v>
      </c>
      <c r="E1610" s="41">
        <v>0</v>
      </c>
      <c r="F1610" s="40" t="s">
        <v>1</v>
      </c>
      <c r="G1610" s="39">
        <f>D1610*E1610</f>
        <v>0</v>
      </c>
    </row>
    <row r="1611" spans="2:7" ht="99.95" customHeight="1" x14ac:dyDescent="0.25">
      <c r="B1611" s="48" t="s">
        <v>37</v>
      </c>
      <c r="C1611" s="48"/>
      <c r="D1611" s="18">
        <v>3810</v>
      </c>
      <c r="E1611" s="41">
        <v>0</v>
      </c>
      <c r="F1611" s="40" t="s">
        <v>1</v>
      </c>
      <c r="G1611" s="39">
        <f>D1611*E1611</f>
        <v>0</v>
      </c>
    </row>
    <row r="1612" spans="2:7" ht="23.1" customHeight="1" x14ac:dyDescent="0.25">
      <c r="B1612" s="20"/>
      <c r="C1612" s="20"/>
      <c r="D1612" s="21"/>
      <c r="E1612" s="22"/>
      <c r="F1612" s="23"/>
      <c r="G1612" s="24"/>
    </row>
    <row r="1613" spans="2:7" ht="23.1" customHeight="1" x14ac:dyDescent="0.25">
      <c r="B1613" s="25"/>
      <c r="C1613" s="26" t="s">
        <v>18</v>
      </c>
      <c r="D1613" s="27"/>
      <c r="E1613" s="25"/>
      <c r="F1613" s="25"/>
      <c r="G1613" s="28"/>
    </row>
    <row r="1614" spans="2:7" ht="23.1" customHeight="1" x14ac:dyDescent="0.25">
      <c r="B1614" s="25"/>
      <c r="C1614" s="49" t="s">
        <v>19</v>
      </c>
      <c r="D1614" s="45" t="s">
        <v>20</v>
      </c>
      <c r="E1614" s="30">
        <f>IF(G1601&gt;0, ROUND((G1601+D1594)/D1594,2), 0)</f>
        <v>1.31</v>
      </c>
      <c r="F1614" s="30"/>
      <c r="G1614" s="25"/>
    </row>
    <row r="1615" spans="2:7" ht="23.1" customHeight="1" x14ac:dyDescent="0.25">
      <c r="B1615" s="25"/>
      <c r="C1615" s="49"/>
      <c r="D1615" s="45" t="s">
        <v>21</v>
      </c>
      <c r="E1615" s="30">
        <f>IF(SUM(G1602:G1603)&gt;0,ROUND((G1602+G1603+D1594)/D1594,2),0)</f>
        <v>1.23</v>
      </c>
      <c r="F1615" s="30"/>
      <c r="G1615" s="28"/>
    </row>
    <row r="1616" spans="2:7" ht="23.1" customHeight="1" x14ac:dyDescent="0.25">
      <c r="B1616" s="25"/>
      <c r="C1616" s="49"/>
      <c r="D1616" s="45" t="s">
        <v>22</v>
      </c>
      <c r="E1616" s="30">
        <f>IF(G1604&gt;0,ROUND((G1604+D1594)/D1594,2),0)</f>
        <v>0</v>
      </c>
      <c r="F1616" s="31"/>
      <c r="G1616" s="28"/>
    </row>
    <row r="1617" spans="2:7" ht="23.1" customHeight="1" x14ac:dyDescent="0.25">
      <c r="B1617" s="25"/>
      <c r="C1617" s="49"/>
      <c r="D1617" s="45" t="s">
        <v>23</v>
      </c>
      <c r="E1617" s="30">
        <f>IF(SUM(G1605:G1611)&gt;0,ROUND((SUM(G1605:G1611)+D1594)/D1594,2),0)</f>
        <v>7.34</v>
      </c>
      <c r="F1617" s="25"/>
      <c r="G1617" s="28"/>
    </row>
    <row r="1618" spans="2:7" ht="23.1" customHeight="1" x14ac:dyDescent="0.25">
      <c r="B1618" s="25"/>
      <c r="C1618" s="25"/>
      <c r="D1618" s="32" t="s">
        <v>24</v>
      </c>
      <c r="E1618" s="33">
        <f>SUM(E1614:E1617)-IF(VALUE(COUNTIF(E1614:E1617,"&gt;0"))=4,3,0)-IF(VALUE(COUNTIF(E1614:E1617,"&gt;0"))=3,2,0)-IF(VALUE(COUNTIF(E1614:E1617,"&gt;0"))=2,1,0)</f>
        <v>7.879999999999999</v>
      </c>
      <c r="F1618" s="34"/>
      <c r="G1618" s="28"/>
    </row>
    <row r="1619" spans="2:7" ht="23.1" customHeight="1" x14ac:dyDescent="0.25">
      <c r="B1619" s="25"/>
      <c r="C1619" s="25"/>
      <c r="D1619" s="25"/>
      <c r="E1619" s="35"/>
      <c r="F1619" s="25"/>
      <c r="G1619" s="28"/>
    </row>
    <row r="1620" spans="2:7" ht="23.1" customHeight="1" x14ac:dyDescent="0.35">
      <c r="B1620" s="36"/>
      <c r="C1620" s="37" t="s">
        <v>25</v>
      </c>
      <c r="D1620" s="50">
        <f>E1618*D1594</f>
        <v>17217.8</v>
      </c>
      <c r="E1620" s="50"/>
      <c r="F1620" s="25"/>
      <c r="G1620" s="28"/>
    </row>
    <row r="1621" spans="2:7" ht="23.1" customHeight="1" x14ac:dyDescent="0.3">
      <c r="B1621" s="25"/>
      <c r="C1621" s="38" t="s">
        <v>26</v>
      </c>
      <c r="D1621" s="51">
        <f>D1620/D1593</f>
        <v>77.209865470852009</v>
      </c>
      <c r="E1621" s="51"/>
      <c r="F1621" s="25"/>
      <c r="G1621" s="25"/>
    </row>
    <row r="1622" spans="2:7" ht="54.95" customHeight="1" x14ac:dyDescent="0.8">
      <c r="B1622" s="52" t="s">
        <v>121</v>
      </c>
      <c r="C1622" s="52"/>
      <c r="D1622" s="52"/>
      <c r="E1622" s="52"/>
      <c r="F1622" s="52"/>
      <c r="G1622" s="52"/>
    </row>
    <row r="1623" spans="2:7" ht="45.95" customHeight="1" x14ac:dyDescent="0.25">
      <c r="B1623" s="53" t="s">
        <v>28</v>
      </c>
      <c r="C1623" s="53"/>
      <c r="D1623" s="53"/>
      <c r="E1623" s="53"/>
      <c r="F1623" s="53"/>
      <c r="G1623" s="53"/>
    </row>
    <row r="1624" spans="2:7" ht="30" customHeight="1" x14ac:dyDescent="0.25">
      <c r="B1624" s="5"/>
      <c r="C1624" s="6" t="s">
        <v>4</v>
      </c>
      <c r="D1624" s="7"/>
      <c r="E1624" s="5"/>
      <c r="F1624" s="5"/>
      <c r="G1624" s="8"/>
    </row>
    <row r="1625" spans="2:7" ht="23.1" customHeight="1" x14ac:dyDescent="0.25">
      <c r="B1625" s="5"/>
      <c r="C1625" s="54" t="s">
        <v>5</v>
      </c>
      <c r="D1625" s="55" t="s">
        <v>27</v>
      </c>
      <c r="E1625" s="55"/>
      <c r="F1625" s="55"/>
      <c r="G1625" s="55"/>
    </row>
    <row r="1626" spans="2:7" ht="23.1" customHeight="1" x14ac:dyDescent="0.25">
      <c r="B1626" s="5"/>
      <c r="C1626" s="54"/>
      <c r="D1626" s="55" t="s">
        <v>169</v>
      </c>
      <c r="E1626" s="55"/>
      <c r="F1626" s="55"/>
      <c r="G1626" s="55"/>
    </row>
    <row r="1627" spans="2:7" ht="23.1" customHeight="1" x14ac:dyDescent="0.25">
      <c r="B1627" s="5"/>
      <c r="C1627" s="54"/>
      <c r="D1627" s="55" t="s">
        <v>174</v>
      </c>
      <c r="E1627" s="55"/>
      <c r="F1627" s="55"/>
      <c r="G1627" s="55"/>
    </row>
    <row r="1628" spans="2:7" ht="23.1" customHeight="1" x14ac:dyDescent="0.25">
      <c r="B1628" s="5"/>
      <c r="C1628" s="46" t="s">
        <v>6</v>
      </c>
      <c r="D1628" s="10">
        <v>2</v>
      </c>
      <c r="E1628" s="11"/>
      <c r="F1628" s="5"/>
      <c r="G1628" s="8"/>
    </row>
    <row r="1629" spans="2:7" ht="23.1" customHeight="1" x14ac:dyDescent="0.25">
      <c r="B1629" s="5"/>
      <c r="C1629" s="46" t="s">
        <v>7</v>
      </c>
      <c r="D1629" s="12">
        <v>104</v>
      </c>
      <c r="E1629" s="56" t="s">
        <v>8</v>
      </c>
      <c r="F1629" s="56"/>
      <c r="G1629" s="57">
        <f>D1630/D1629</f>
        <v>5.2307692307692308</v>
      </c>
    </row>
    <row r="1630" spans="2:7" ht="23.1" customHeight="1" x14ac:dyDescent="0.25">
      <c r="B1630" s="5"/>
      <c r="C1630" s="46" t="s">
        <v>9</v>
      </c>
      <c r="D1630" s="10">
        <v>544</v>
      </c>
      <c r="E1630" s="56"/>
      <c r="F1630" s="56"/>
      <c r="G1630" s="57"/>
    </row>
    <row r="1631" spans="2:7" ht="23.1" customHeight="1" x14ac:dyDescent="0.25">
      <c r="B1631" s="5"/>
      <c r="C1631" s="4"/>
      <c r="D1631" s="13"/>
      <c r="E1631" s="11"/>
      <c r="F1631" s="5"/>
      <c r="G1631" s="8"/>
    </row>
    <row r="1632" spans="2:7" ht="23.1" customHeight="1" x14ac:dyDescent="0.25">
      <c r="B1632" s="5"/>
      <c r="C1632" s="14" t="s">
        <v>10</v>
      </c>
      <c r="D1632" s="15" t="s">
        <v>46</v>
      </c>
      <c r="E1632" s="5"/>
      <c r="F1632" s="5"/>
      <c r="G1632" s="8"/>
    </row>
    <row r="1633" spans="2:7" ht="23.1" customHeight="1" x14ac:dyDescent="0.25">
      <c r="B1633" s="5"/>
      <c r="C1633" s="14" t="s">
        <v>11</v>
      </c>
      <c r="D1633" s="15">
        <v>60</v>
      </c>
      <c r="E1633" s="5"/>
      <c r="F1633" s="5"/>
      <c r="G1633" s="8"/>
    </row>
    <row r="1634" spans="2:7" ht="23.1" customHeight="1" x14ac:dyDescent="0.25">
      <c r="B1634" s="5"/>
      <c r="C1634" s="14" t="s">
        <v>12</v>
      </c>
      <c r="D1634" s="16" t="s">
        <v>13</v>
      </c>
      <c r="E1634" s="5"/>
      <c r="F1634" s="5"/>
      <c r="G1634" s="8"/>
    </row>
    <row r="1635" spans="2:7" ht="23.1" customHeight="1" x14ac:dyDescent="0.25">
      <c r="B1635" s="5"/>
      <c r="C1635" s="5"/>
      <c r="D1635" s="5"/>
      <c r="E1635" s="5"/>
      <c r="F1635" s="5"/>
      <c r="G1635" s="8"/>
    </row>
    <row r="1636" spans="2:7" ht="50.1" customHeight="1" x14ac:dyDescent="0.25">
      <c r="B1636" s="58" t="s">
        <v>2</v>
      </c>
      <c r="C1636" s="58"/>
      <c r="D1636" s="47" t="s">
        <v>14</v>
      </c>
      <c r="E1636" s="59" t="s">
        <v>15</v>
      </c>
      <c r="F1636" s="59"/>
      <c r="G1636" s="47" t="s">
        <v>16</v>
      </c>
    </row>
    <row r="1637" spans="2:7" ht="50.1" customHeight="1" x14ac:dyDescent="0.25">
      <c r="B1637" s="48" t="s">
        <v>29</v>
      </c>
      <c r="C1637" s="48"/>
      <c r="D1637" s="18">
        <v>230.18</v>
      </c>
      <c r="E1637" s="41">
        <v>2</v>
      </c>
      <c r="F1637" s="40" t="s">
        <v>1</v>
      </c>
      <c r="G1637" s="39">
        <f t="shared" ref="G1637:G1644" si="45">D1637*E1637</f>
        <v>460.36</v>
      </c>
    </row>
    <row r="1638" spans="2:7" ht="50.1" customHeight="1" x14ac:dyDescent="0.25">
      <c r="B1638" s="48" t="s">
        <v>30</v>
      </c>
      <c r="C1638" s="48"/>
      <c r="D1638" s="18">
        <v>110</v>
      </c>
      <c r="E1638" s="41">
        <v>0.7</v>
      </c>
      <c r="F1638" s="40" t="s">
        <v>3</v>
      </c>
      <c r="G1638" s="39">
        <f t="shared" si="45"/>
        <v>77</v>
      </c>
    </row>
    <row r="1639" spans="2:7" ht="50.1" customHeight="1" x14ac:dyDescent="0.25">
      <c r="B1639" s="48" t="s">
        <v>17</v>
      </c>
      <c r="C1639" s="48"/>
      <c r="D1639" s="18">
        <v>505</v>
      </c>
      <c r="E1639" s="41">
        <v>0.7</v>
      </c>
      <c r="F1639" s="40" t="s">
        <v>3</v>
      </c>
      <c r="G1639" s="39">
        <f t="shared" si="45"/>
        <v>353.5</v>
      </c>
    </row>
    <row r="1640" spans="2:7" ht="50.1" customHeight="1" x14ac:dyDescent="0.25">
      <c r="B1640" s="48" t="s">
        <v>31</v>
      </c>
      <c r="C1640" s="48"/>
      <c r="D1640" s="18">
        <v>760</v>
      </c>
      <c r="E1640" s="41"/>
      <c r="F1640" s="40" t="s">
        <v>1</v>
      </c>
      <c r="G1640" s="39">
        <f t="shared" si="45"/>
        <v>0</v>
      </c>
    </row>
    <row r="1641" spans="2:7" ht="50.1" customHeight="1" x14ac:dyDescent="0.25">
      <c r="B1641" s="48" t="s">
        <v>176</v>
      </c>
      <c r="C1641" s="48"/>
      <c r="D1641" s="19">
        <v>3830</v>
      </c>
      <c r="E1641" s="41">
        <v>2</v>
      </c>
      <c r="F1641" s="40" t="s">
        <v>1</v>
      </c>
      <c r="G1641" s="39">
        <f t="shared" si="45"/>
        <v>7660</v>
      </c>
    </row>
    <row r="1642" spans="2:7" ht="99.95" customHeight="1" x14ac:dyDescent="0.25">
      <c r="B1642" s="48" t="s">
        <v>32</v>
      </c>
      <c r="C1642" s="48"/>
      <c r="D1642" s="18">
        <v>950</v>
      </c>
      <c r="E1642" s="41">
        <v>2</v>
      </c>
      <c r="F1642" s="40" t="s">
        <v>1</v>
      </c>
      <c r="G1642" s="39">
        <f t="shared" si="45"/>
        <v>1900</v>
      </c>
    </row>
    <row r="1643" spans="2:7" ht="99.95" customHeight="1" x14ac:dyDescent="0.25">
      <c r="B1643" s="48" t="s">
        <v>33</v>
      </c>
      <c r="C1643" s="48"/>
      <c r="D1643" s="18">
        <v>10330</v>
      </c>
      <c r="E1643" s="41">
        <v>0</v>
      </c>
      <c r="F1643" s="40" t="s">
        <v>1</v>
      </c>
      <c r="G1643" s="39">
        <f t="shared" si="45"/>
        <v>0</v>
      </c>
    </row>
    <row r="1644" spans="2:7" ht="99.95" customHeight="1" x14ac:dyDescent="0.25">
      <c r="B1644" s="48" t="s">
        <v>34</v>
      </c>
      <c r="C1644" s="48"/>
      <c r="D1644" s="18">
        <v>4680</v>
      </c>
      <c r="E1644" s="41">
        <v>0</v>
      </c>
      <c r="F1644" s="40" t="s">
        <v>1</v>
      </c>
      <c r="G1644" s="39">
        <f t="shared" si="45"/>
        <v>0</v>
      </c>
    </row>
    <row r="1645" spans="2:7" ht="99.95" customHeight="1" x14ac:dyDescent="0.25">
      <c r="B1645" s="48" t="s">
        <v>35</v>
      </c>
      <c r="C1645" s="48"/>
      <c r="D1645" s="18">
        <v>1010</v>
      </c>
      <c r="E1645" s="41">
        <v>0</v>
      </c>
      <c r="F1645" s="40" t="s">
        <v>1</v>
      </c>
      <c r="G1645" s="39">
        <f>D1645*E1645</f>
        <v>0</v>
      </c>
    </row>
    <row r="1646" spans="2:7" ht="99.95" customHeight="1" x14ac:dyDescent="0.25">
      <c r="B1646" s="48" t="s">
        <v>36</v>
      </c>
      <c r="C1646" s="48"/>
      <c r="D1646" s="18">
        <v>3060</v>
      </c>
      <c r="E1646" s="41">
        <v>0</v>
      </c>
      <c r="F1646" s="40" t="s">
        <v>1</v>
      </c>
      <c r="G1646" s="39">
        <f>D1646*E1646</f>
        <v>0</v>
      </c>
    </row>
    <row r="1647" spans="2:7" ht="99.95" customHeight="1" x14ac:dyDescent="0.25">
      <c r="B1647" s="48" t="s">
        <v>37</v>
      </c>
      <c r="C1647" s="48"/>
      <c r="D1647" s="18">
        <v>3810</v>
      </c>
      <c r="E1647" s="41">
        <v>0</v>
      </c>
      <c r="F1647" s="40" t="s">
        <v>1</v>
      </c>
      <c r="G1647" s="39">
        <f>D1647*E1647</f>
        <v>0</v>
      </c>
    </row>
    <row r="1648" spans="2:7" ht="23.1" customHeight="1" x14ac:dyDescent="0.25">
      <c r="B1648" s="20"/>
      <c r="C1648" s="20"/>
      <c r="D1648" s="21"/>
      <c r="E1648" s="22"/>
      <c r="F1648" s="23"/>
      <c r="G1648" s="24"/>
    </row>
    <row r="1649" spans="2:7" ht="23.1" customHeight="1" x14ac:dyDescent="0.25">
      <c r="B1649" s="25"/>
      <c r="C1649" s="26" t="s">
        <v>18</v>
      </c>
      <c r="D1649" s="27"/>
      <c r="E1649" s="25"/>
      <c r="F1649" s="25"/>
      <c r="G1649" s="28"/>
    </row>
    <row r="1650" spans="2:7" ht="23.1" customHeight="1" x14ac:dyDescent="0.25">
      <c r="B1650" s="25"/>
      <c r="C1650" s="49" t="s">
        <v>19</v>
      </c>
      <c r="D1650" s="45" t="s">
        <v>20</v>
      </c>
      <c r="E1650" s="30">
        <f>IF(G1637&gt;0, ROUND((G1637+D1630)/D1630,2), 0)</f>
        <v>1.85</v>
      </c>
      <c r="F1650" s="30"/>
      <c r="G1650" s="25"/>
    </row>
    <row r="1651" spans="2:7" ht="23.1" customHeight="1" x14ac:dyDescent="0.25">
      <c r="B1651" s="25"/>
      <c r="C1651" s="49"/>
      <c r="D1651" s="45" t="s">
        <v>21</v>
      </c>
      <c r="E1651" s="30">
        <f>IF(SUM(G1638:G1639)&gt;0,ROUND((G1638+G1639+D1630)/D1630,2),0)</f>
        <v>1.79</v>
      </c>
      <c r="F1651" s="30"/>
      <c r="G1651" s="28"/>
    </row>
    <row r="1652" spans="2:7" ht="23.1" customHeight="1" x14ac:dyDescent="0.25">
      <c r="B1652" s="25"/>
      <c r="C1652" s="49"/>
      <c r="D1652" s="45" t="s">
        <v>22</v>
      </c>
      <c r="E1652" s="30">
        <f>IF(G1640&gt;0,ROUND((G1640+D1630)/D1630,2),0)</f>
        <v>0</v>
      </c>
      <c r="F1652" s="31"/>
      <c r="G1652" s="28"/>
    </row>
    <row r="1653" spans="2:7" ht="23.1" customHeight="1" x14ac:dyDescent="0.25">
      <c r="B1653" s="25"/>
      <c r="C1653" s="49"/>
      <c r="D1653" s="45" t="s">
        <v>23</v>
      </c>
      <c r="E1653" s="30">
        <f>IF(SUM(G1641:G1647)&gt;0,ROUND((SUM(G1641:G1647)+D1630)/D1630,2),0)</f>
        <v>18.57</v>
      </c>
      <c r="F1653" s="25"/>
      <c r="G1653" s="28"/>
    </row>
    <row r="1654" spans="2:7" ht="23.1" customHeight="1" x14ac:dyDescent="0.25">
      <c r="B1654" s="25"/>
      <c r="C1654" s="25"/>
      <c r="D1654" s="32" t="s">
        <v>24</v>
      </c>
      <c r="E1654" s="33">
        <f>SUM(E1650:E1653)-IF(VALUE(COUNTIF(E1650:E1653,"&gt;0"))=4,3,0)-IF(VALUE(COUNTIF(E1650:E1653,"&gt;0"))=3,2,0)-IF(VALUE(COUNTIF(E1650:E1653,"&gt;0"))=2,1,0)</f>
        <v>20.21</v>
      </c>
      <c r="F1654" s="34"/>
      <c r="G1654" s="28"/>
    </row>
    <row r="1655" spans="2:7" ht="23.1" customHeight="1" x14ac:dyDescent="0.25">
      <c r="B1655" s="25"/>
      <c r="C1655" s="25"/>
      <c r="D1655" s="25"/>
      <c r="E1655" s="35"/>
      <c r="F1655" s="25"/>
      <c r="G1655" s="28"/>
    </row>
    <row r="1656" spans="2:7" ht="23.1" customHeight="1" x14ac:dyDescent="0.35">
      <c r="B1656" s="36"/>
      <c r="C1656" s="37" t="s">
        <v>25</v>
      </c>
      <c r="D1656" s="50">
        <f>E1654*D1630</f>
        <v>10994.24</v>
      </c>
      <c r="E1656" s="50"/>
      <c r="F1656" s="25"/>
      <c r="G1656" s="28"/>
    </row>
    <row r="1657" spans="2:7" ht="23.1" customHeight="1" x14ac:dyDescent="0.3">
      <c r="B1657" s="25"/>
      <c r="C1657" s="38" t="s">
        <v>26</v>
      </c>
      <c r="D1657" s="51">
        <f>D1656/D1629</f>
        <v>105.71384615384615</v>
      </c>
      <c r="E1657" s="51"/>
      <c r="F1657" s="25"/>
      <c r="G1657" s="25"/>
    </row>
    <row r="1658" spans="2:7" ht="54.95" customHeight="1" x14ac:dyDescent="0.8">
      <c r="B1658" s="52" t="s">
        <v>122</v>
      </c>
      <c r="C1658" s="52"/>
      <c r="D1658" s="52"/>
      <c r="E1658" s="52"/>
      <c r="F1658" s="52"/>
      <c r="G1658" s="52"/>
    </row>
    <row r="1659" spans="2:7" ht="45.95" customHeight="1" x14ac:dyDescent="0.25">
      <c r="B1659" s="53" t="s">
        <v>28</v>
      </c>
      <c r="C1659" s="53"/>
      <c r="D1659" s="53"/>
      <c r="E1659" s="53"/>
      <c r="F1659" s="53"/>
      <c r="G1659" s="53"/>
    </row>
    <row r="1660" spans="2:7" ht="30" customHeight="1" x14ac:dyDescent="0.25">
      <c r="B1660" s="5"/>
      <c r="C1660" s="6" t="s">
        <v>4</v>
      </c>
      <c r="D1660" s="7"/>
      <c r="E1660" s="5"/>
      <c r="F1660" s="5"/>
      <c r="G1660" s="8"/>
    </row>
    <row r="1661" spans="2:7" ht="23.1" customHeight="1" x14ac:dyDescent="0.25">
      <c r="B1661" s="5"/>
      <c r="C1661" s="54" t="s">
        <v>5</v>
      </c>
      <c r="D1661" s="55" t="s">
        <v>27</v>
      </c>
      <c r="E1661" s="55"/>
      <c r="F1661" s="55"/>
      <c r="G1661" s="55"/>
    </row>
    <row r="1662" spans="2:7" ht="23.1" customHeight="1" x14ac:dyDescent="0.25">
      <c r="B1662" s="5"/>
      <c r="C1662" s="54"/>
      <c r="D1662" s="55" t="s">
        <v>169</v>
      </c>
      <c r="E1662" s="55"/>
      <c r="F1662" s="55"/>
      <c r="G1662" s="55"/>
    </row>
    <row r="1663" spans="2:7" ht="23.1" customHeight="1" x14ac:dyDescent="0.25">
      <c r="B1663" s="5"/>
      <c r="C1663" s="54"/>
      <c r="D1663" s="55" t="s">
        <v>175</v>
      </c>
      <c r="E1663" s="55"/>
      <c r="F1663" s="55"/>
      <c r="G1663" s="55"/>
    </row>
    <row r="1664" spans="2:7" ht="23.1" customHeight="1" x14ac:dyDescent="0.25">
      <c r="B1664" s="5"/>
      <c r="C1664" s="46" t="s">
        <v>6</v>
      </c>
      <c r="D1664" s="10">
        <v>9.6999999999999993</v>
      </c>
      <c r="E1664" s="11"/>
      <c r="F1664" s="5"/>
      <c r="G1664" s="8"/>
    </row>
    <row r="1665" spans="2:7" ht="23.1" customHeight="1" x14ac:dyDescent="0.25">
      <c r="B1665" s="5"/>
      <c r="C1665" s="46" t="s">
        <v>7</v>
      </c>
      <c r="D1665" s="12">
        <v>907</v>
      </c>
      <c r="E1665" s="56" t="s">
        <v>8</v>
      </c>
      <c r="F1665" s="56"/>
      <c r="G1665" s="57">
        <f>D1666/D1665</f>
        <v>34.533627342888643</v>
      </c>
    </row>
    <row r="1666" spans="2:7" ht="23.1" customHeight="1" x14ac:dyDescent="0.25">
      <c r="B1666" s="5"/>
      <c r="C1666" s="46" t="s">
        <v>9</v>
      </c>
      <c r="D1666" s="10">
        <v>31322</v>
      </c>
      <c r="E1666" s="56"/>
      <c r="F1666" s="56"/>
      <c r="G1666" s="57"/>
    </row>
    <row r="1667" spans="2:7" ht="23.1" customHeight="1" x14ac:dyDescent="0.25">
      <c r="B1667" s="5"/>
      <c r="C1667" s="4"/>
      <c r="D1667" s="13"/>
      <c r="E1667" s="11"/>
      <c r="F1667" s="5"/>
      <c r="G1667" s="8"/>
    </row>
    <row r="1668" spans="2:7" ht="23.1" customHeight="1" x14ac:dyDescent="0.25">
      <c r="B1668" s="5"/>
      <c r="C1668" s="14" t="s">
        <v>10</v>
      </c>
      <c r="D1668" s="15" t="s">
        <v>74</v>
      </c>
      <c r="E1668" s="5"/>
      <c r="F1668" s="5"/>
      <c r="G1668" s="8"/>
    </row>
    <row r="1669" spans="2:7" ht="23.1" customHeight="1" x14ac:dyDescent="0.25">
      <c r="B1669" s="5"/>
      <c r="C1669" s="14" t="s">
        <v>11</v>
      </c>
      <c r="D1669" s="15">
        <v>65</v>
      </c>
      <c r="E1669" s="5"/>
      <c r="F1669" s="5"/>
      <c r="G1669" s="8"/>
    </row>
    <row r="1670" spans="2:7" ht="23.1" customHeight="1" x14ac:dyDescent="0.25">
      <c r="B1670" s="5"/>
      <c r="C1670" s="14" t="s">
        <v>12</v>
      </c>
      <c r="D1670" s="16" t="s">
        <v>13</v>
      </c>
      <c r="E1670" s="5"/>
      <c r="F1670" s="5"/>
      <c r="G1670" s="8"/>
    </row>
    <row r="1671" spans="2:7" ht="23.1" customHeight="1" x14ac:dyDescent="0.25">
      <c r="B1671" s="5"/>
      <c r="C1671" s="5"/>
      <c r="D1671" s="5"/>
      <c r="E1671" s="5"/>
      <c r="F1671" s="5"/>
      <c r="G1671" s="8"/>
    </row>
    <row r="1672" spans="2:7" ht="50.1" customHeight="1" x14ac:dyDescent="0.25">
      <c r="B1672" s="58" t="s">
        <v>2</v>
      </c>
      <c r="C1672" s="58"/>
      <c r="D1672" s="47" t="s">
        <v>14</v>
      </c>
      <c r="E1672" s="59" t="s">
        <v>15</v>
      </c>
      <c r="F1672" s="59"/>
      <c r="G1672" s="47" t="s">
        <v>16</v>
      </c>
    </row>
    <row r="1673" spans="2:7" ht="50.1" customHeight="1" x14ac:dyDescent="0.25">
      <c r="B1673" s="48" t="s">
        <v>29</v>
      </c>
      <c r="C1673" s="48"/>
      <c r="D1673" s="18">
        <v>230.18</v>
      </c>
      <c r="E1673" s="41">
        <v>9.6999999999999993</v>
      </c>
      <c r="F1673" s="40" t="s">
        <v>1</v>
      </c>
      <c r="G1673" s="39">
        <f t="shared" ref="G1673:G1680" si="46">D1673*E1673</f>
        <v>2232.7460000000001</v>
      </c>
    </row>
    <row r="1674" spans="2:7" ht="50.1" customHeight="1" x14ac:dyDescent="0.25">
      <c r="B1674" s="48" t="s">
        <v>30</v>
      </c>
      <c r="C1674" s="48"/>
      <c r="D1674" s="18">
        <v>110</v>
      </c>
      <c r="E1674" s="41">
        <v>2.1</v>
      </c>
      <c r="F1674" s="40" t="s">
        <v>3</v>
      </c>
      <c r="G1674" s="39">
        <f t="shared" si="46"/>
        <v>231</v>
      </c>
    </row>
    <row r="1675" spans="2:7" ht="50.1" customHeight="1" x14ac:dyDescent="0.25">
      <c r="B1675" s="48" t="s">
        <v>17</v>
      </c>
      <c r="C1675" s="48"/>
      <c r="D1675" s="18">
        <v>505</v>
      </c>
      <c r="E1675" s="41">
        <v>2.1</v>
      </c>
      <c r="F1675" s="40" t="s">
        <v>3</v>
      </c>
      <c r="G1675" s="39">
        <f t="shared" si="46"/>
        <v>1060.5</v>
      </c>
    </row>
    <row r="1676" spans="2:7" ht="50.1" customHeight="1" x14ac:dyDescent="0.25">
      <c r="B1676" s="48" t="s">
        <v>31</v>
      </c>
      <c r="C1676" s="48"/>
      <c r="D1676" s="18">
        <v>760</v>
      </c>
      <c r="E1676" s="41"/>
      <c r="F1676" s="40" t="s">
        <v>1</v>
      </c>
      <c r="G1676" s="39">
        <f t="shared" si="46"/>
        <v>0</v>
      </c>
    </row>
    <row r="1677" spans="2:7" ht="50.1" customHeight="1" x14ac:dyDescent="0.25">
      <c r="B1677" s="48" t="s">
        <v>177</v>
      </c>
      <c r="C1677" s="48"/>
      <c r="D1677" s="19">
        <v>6940</v>
      </c>
      <c r="E1677" s="41">
        <v>9.6999999999999993</v>
      </c>
      <c r="F1677" s="40" t="s">
        <v>1</v>
      </c>
      <c r="G1677" s="39">
        <f t="shared" si="46"/>
        <v>67318</v>
      </c>
    </row>
    <row r="1678" spans="2:7" ht="99.95" customHeight="1" x14ac:dyDescent="0.25">
      <c r="B1678" s="48" t="s">
        <v>32</v>
      </c>
      <c r="C1678" s="48"/>
      <c r="D1678" s="18">
        <v>950</v>
      </c>
      <c r="E1678" s="41">
        <v>0</v>
      </c>
      <c r="F1678" s="40" t="s">
        <v>1</v>
      </c>
      <c r="G1678" s="39">
        <f t="shared" si="46"/>
        <v>0</v>
      </c>
    </row>
    <row r="1679" spans="2:7" ht="99.95" customHeight="1" x14ac:dyDescent="0.25">
      <c r="B1679" s="48" t="s">
        <v>33</v>
      </c>
      <c r="C1679" s="48"/>
      <c r="D1679" s="18">
        <v>10330</v>
      </c>
      <c r="E1679" s="41">
        <v>9.6999999999999993</v>
      </c>
      <c r="F1679" s="40" t="s">
        <v>1</v>
      </c>
      <c r="G1679" s="39">
        <f t="shared" si="46"/>
        <v>100200.99999999999</v>
      </c>
    </row>
    <row r="1680" spans="2:7" ht="99.95" customHeight="1" x14ac:dyDescent="0.25">
      <c r="B1680" s="48" t="s">
        <v>34</v>
      </c>
      <c r="C1680" s="48"/>
      <c r="D1680" s="18">
        <v>4680</v>
      </c>
      <c r="E1680" s="41">
        <v>9.6999999999999993</v>
      </c>
      <c r="F1680" s="40" t="s">
        <v>1</v>
      </c>
      <c r="G1680" s="39">
        <f t="shared" si="46"/>
        <v>45396</v>
      </c>
    </row>
    <row r="1681" spans="2:7" ht="99.95" customHeight="1" x14ac:dyDescent="0.25">
      <c r="B1681" s="48" t="s">
        <v>35</v>
      </c>
      <c r="C1681" s="48"/>
      <c r="D1681" s="18">
        <v>1010</v>
      </c>
      <c r="E1681" s="41">
        <v>9.6999999999999993</v>
      </c>
      <c r="F1681" s="40" t="s">
        <v>1</v>
      </c>
      <c r="G1681" s="39">
        <f>D1681*E1681</f>
        <v>9797</v>
      </c>
    </row>
    <row r="1682" spans="2:7" ht="99.95" customHeight="1" x14ac:dyDescent="0.25">
      <c r="B1682" s="48" t="s">
        <v>36</v>
      </c>
      <c r="C1682" s="48"/>
      <c r="D1682" s="18">
        <v>3060</v>
      </c>
      <c r="E1682" s="41">
        <v>9.6999999999999993</v>
      </c>
      <c r="F1682" s="40" t="s">
        <v>1</v>
      </c>
      <c r="G1682" s="39">
        <f>D1682*E1682</f>
        <v>29681.999999999996</v>
      </c>
    </row>
    <row r="1683" spans="2:7" ht="99.95" customHeight="1" x14ac:dyDescent="0.25">
      <c r="B1683" s="48" t="s">
        <v>37</v>
      </c>
      <c r="C1683" s="48"/>
      <c r="D1683" s="18">
        <v>3810</v>
      </c>
      <c r="E1683" s="41">
        <v>97</v>
      </c>
      <c r="F1683" s="40" t="s">
        <v>1</v>
      </c>
      <c r="G1683" s="39">
        <f>D1683*E1683</f>
        <v>369570</v>
      </c>
    </row>
    <row r="1684" spans="2:7" ht="23.1" customHeight="1" x14ac:dyDescent="0.25">
      <c r="B1684" s="20"/>
      <c r="C1684" s="20"/>
      <c r="D1684" s="21"/>
      <c r="E1684" s="22"/>
      <c r="F1684" s="23"/>
      <c r="G1684" s="24"/>
    </row>
    <row r="1685" spans="2:7" ht="23.1" customHeight="1" x14ac:dyDescent="0.25">
      <c r="B1685" s="25"/>
      <c r="C1685" s="26" t="s">
        <v>18</v>
      </c>
      <c r="D1685" s="27"/>
      <c r="E1685" s="25"/>
      <c r="F1685" s="25"/>
      <c r="G1685" s="28"/>
    </row>
    <row r="1686" spans="2:7" ht="23.1" customHeight="1" x14ac:dyDescent="0.25">
      <c r="B1686" s="25"/>
      <c r="C1686" s="49" t="s">
        <v>19</v>
      </c>
      <c r="D1686" s="45" t="s">
        <v>20</v>
      </c>
      <c r="E1686" s="30">
        <f>IF(G1673&gt;0, ROUND((G1673+D1666)/D1666,2), 0)</f>
        <v>1.07</v>
      </c>
      <c r="F1686" s="30"/>
      <c r="G1686" s="25"/>
    </row>
    <row r="1687" spans="2:7" ht="23.1" customHeight="1" x14ac:dyDescent="0.25">
      <c r="B1687" s="25"/>
      <c r="C1687" s="49"/>
      <c r="D1687" s="45" t="s">
        <v>21</v>
      </c>
      <c r="E1687" s="30">
        <f>IF(SUM(G1674:G1675)&gt;0,ROUND((G1674+G1675+D1666)/D1666,2),0)</f>
        <v>1.04</v>
      </c>
      <c r="F1687" s="30"/>
      <c r="G1687" s="28"/>
    </row>
    <row r="1688" spans="2:7" ht="23.1" customHeight="1" x14ac:dyDescent="0.25">
      <c r="B1688" s="25"/>
      <c r="C1688" s="49"/>
      <c r="D1688" s="45" t="s">
        <v>22</v>
      </c>
      <c r="E1688" s="30">
        <f>IF(G1676&gt;0,ROUND((G1676+D1666)/D1666,2),0)</f>
        <v>0</v>
      </c>
      <c r="F1688" s="31"/>
      <c r="G1688" s="28"/>
    </row>
    <row r="1689" spans="2:7" ht="23.1" customHeight="1" x14ac:dyDescent="0.25">
      <c r="B1689" s="25"/>
      <c r="C1689" s="49"/>
      <c r="D1689" s="45" t="s">
        <v>23</v>
      </c>
      <c r="E1689" s="30">
        <f>IF(SUM(G1677:G1683)&gt;0,ROUND((SUM(G1677:G1683)+D1666)/D1666,2),0)</f>
        <v>20.86</v>
      </c>
      <c r="F1689" s="25"/>
      <c r="G1689" s="28"/>
    </row>
    <row r="1690" spans="2:7" ht="23.1" customHeight="1" x14ac:dyDescent="0.25">
      <c r="B1690" s="25"/>
      <c r="C1690" s="25"/>
      <c r="D1690" s="32" t="s">
        <v>24</v>
      </c>
      <c r="E1690" s="33">
        <f>SUM(E1686:E1689)-IF(VALUE(COUNTIF(E1686:E1689,"&gt;0"))=4,3,0)-IF(VALUE(COUNTIF(E1686:E1689,"&gt;0"))=3,2,0)-IF(VALUE(COUNTIF(E1686:E1689,"&gt;0"))=2,1,0)</f>
        <v>20.97</v>
      </c>
      <c r="F1690" s="34"/>
      <c r="G1690" s="28"/>
    </row>
    <row r="1691" spans="2:7" ht="23.1" customHeight="1" x14ac:dyDescent="0.25">
      <c r="B1691" s="25"/>
      <c r="C1691" s="25"/>
      <c r="D1691" s="25"/>
      <c r="E1691" s="35"/>
      <c r="F1691" s="25"/>
      <c r="G1691" s="28"/>
    </row>
    <row r="1692" spans="2:7" ht="23.1" customHeight="1" x14ac:dyDescent="0.35">
      <c r="B1692" s="36"/>
      <c r="C1692" s="37" t="s">
        <v>25</v>
      </c>
      <c r="D1692" s="50">
        <f>E1690*D1666</f>
        <v>656822.34</v>
      </c>
      <c r="E1692" s="50"/>
      <c r="F1692" s="25"/>
      <c r="G1692" s="28"/>
    </row>
    <row r="1693" spans="2:7" ht="23.1" customHeight="1" x14ac:dyDescent="0.3">
      <c r="B1693" s="25"/>
      <c r="C1693" s="38" t="s">
        <v>26</v>
      </c>
      <c r="D1693" s="51">
        <f>D1692/D1665</f>
        <v>724.17016538037478</v>
      </c>
      <c r="E1693" s="51"/>
      <c r="F1693" s="25"/>
      <c r="G1693" s="25"/>
    </row>
  </sheetData>
  <mergeCells count="1128">
    <mergeCell ref="G9:G10"/>
    <mergeCell ref="B16:C16"/>
    <mergeCell ref="E16:F16"/>
    <mergeCell ref="B18:C18"/>
    <mergeCell ref="B19:C19"/>
    <mergeCell ref="B20:C20"/>
    <mergeCell ref="B21:C21"/>
    <mergeCell ref="C30:C33"/>
    <mergeCell ref="D36:E36"/>
    <mergeCell ref="D37:E37"/>
    <mergeCell ref="B17:C17"/>
    <mergeCell ref="B23:C23"/>
    <mergeCell ref="B24:C24"/>
    <mergeCell ref="B25:C25"/>
    <mergeCell ref="B26:C26"/>
    <mergeCell ref="B22:C22"/>
    <mergeCell ref="B27:C27"/>
    <mergeCell ref="B2:G2"/>
    <mergeCell ref="B38:G38"/>
    <mergeCell ref="B39:G39"/>
    <mergeCell ref="C41:C43"/>
    <mergeCell ref="D41:G41"/>
    <mergeCell ref="E45:F46"/>
    <mergeCell ref="G45:G46"/>
    <mergeCell ref="B52:C52"/>
    <mergeCell ref="E52:F52"/>
    <mergeCell ref="B3:G3"/>
    <mergeCell ref="C5:C7"/>
    <mergeCell ref="D5:G5"/>
    <mergeCell ref="D6:G6"/>
    <mergeCell ref="D7:G7"/>
    <mergeCell ref="B74:G74"/>
    <mergeCell ref="B55:C55"/>
    <mergeCell ref="B56:C56"/>
    <mergeCell ref="B57:C57"/>
    <mergeCell ref="B58:C58"/>
    <mergeCell ref="B59:C59"/>
    <mergeCell ref="B60:C60"/>
    <mergeCell ref="B61:C61"/>
    <mergeCell ref="B62:C62"/>
    <mergeCell ref="B63:C63"/>
    <mergeCell ref="D73:E73"/>
    <mergeCell ref="C66:C69"/>
    <mergeCell ref="D72:E72"/>
    <mergeCell ref="B53:C53"/>
    <mergeCell ref="B54:C54"/>
    <mergeCell ref="D42:G42"/>
    <mergeCell ref="D43:G43"/>
    <mergeCell ref="E9:F10"/>
    <mergeCell ref="B130:C130"/>
    <mergeCell ref="B96:C96"/>
    <mergeCell ref="B97:C97"/>
    <mergeCell ref="B90:C90"/>
    <mergeCell ref="B91:C91"/>
    <mergeCell ref="B92:C92"/>
    <mergeCell ref="B93:C93"/>
    <mergeCell ref="B94:C94"/>
    <mergeCell ref="B95:C95"/>
    <mergeCell ref="E81:F82"/>
    <mergeCell ref="G81:G82"/>
    <mergeCell ref="B88:C88"/>
    <mergeCell ref="E88:F88"/>
    <mergeCell ref="B89:C89"/>
    <mergeCell ref="B75:G75"/>
    <mergeCell ref="C77:C79"/>
    <mergeCell ref="D77:G77"/>
    <mergeCell ref="D78:G78"/>
    <mergeCell ref="D79:G79"/>
    <mergeCell ref="B198:C198"/>
    <mergeCell ref="G153:G154"/>
    <mergeCell ref="B160:C160"/>
    <mergeCell ref="E160:F160"/>
    <mergeCell ref="B161:C161"/>
    <mergeCell ref="B162:C162"/>
    <mergeCell ref="B163:C163"/>
    <mergeCell ref="B164:C164"/>
    <mergeCell ref="B165:C165"/>
    <mergeCell ref="B132:C132"/>
    <mergeCell ref="B133:C133"/>
    <mergeCell ref="B131:C131"/>
    <mergeCell ref="B98:C98"/>
    <mergeCell ref="B99:C99"/>
    <mergeCell ref="C102:C105"/>
    <mergeCell ref="D108:E108"/>
    <mergeCell ref="D109:E109"/>
    <mergeCell ref="B110:G110"/>
    <mergeCell ref="B111:G111"/>
    <mergeCell ref="C113:C115"/>
    <mergeCell ref="D113:G113"/>
    <mergeCell ref="D114:G114"/>
    <mergeCell ref="D115:G115"/>
    <mergeCell ref="E117:F118"/>
    <mergeCell ref="G117:G118"/>
    <mergeCell ref="B124:C124"/>
    <mergeCell ref="E124:F124"/>
    <mergeCell ref="B125:C125"/>
    <mergeCell ref="B126:C126"/>
    <mergeCell ref="B127:C127"/>
    <mergeCell ref="B128:C128"/>
    <mergeCell ref="B129:C129"/>
    <mergeCell ref="B206:C206"/>
    <mergeCell ref="B207:C207"/>
    <mergeCell ref="C210:C213"/>
    <mergeCell ref="D216:E216"/>
    <mergeCell ref="D217:E217"/>
    <mergeCell ref="B218:G218"/>
    <mergeCell ref="B219:G219"/>
    <mergeCell ref="C221:C223"/>
    <mergeCell ref="D221:G221"/>
    <mergeCell ref="D186:G186"/>
    <mergeCell ref="D187:G187"/>
    <mergeCell ref="E189:F190"/>
    <mergeCell ref="B199:C199"/>
    <mergeCell ref="B200:C200"/>
    <mergeCell ref="B201:C201"/>
    <mergeCell ref="B202:C202"/>
    <mergeCell ref="B134:C134"/>
    <mergeCell ref="B135:C135"/>
    <mergeCell ref="C138:C141"/>
    <mergeCell ref="D144:E144"/>
    <mergeCell ref="D145:E145"/>
    <mergeCell ref="B146:G146"/>
    <mergeCell ref="B147:G147"/>
    <mergeCell ref="C149:C151"/>
    <mergeCell ref="D149:G149"/>
    <mergeCell ref="D150:G150"/>
    <mergeCell ref="D151:G151"/>
    <mergeCell ref="E153:F154"/>
    <mergeCell ref="G189:G190"/>
    <mergeCell ref="B196:C196"/>
    <mergeCell ref="E196:F196"/>
    <mergeCell ref="B197:C197"/>
    <mergeCell ref="B166:C166"/>
    <mergeCell ref="B168:C168"/>
    <mergeCell ref="B169:C169"/>
    <mergeCell ref="B167:C167"/>
    <mergeCell ref="B268:C268"/>
    <mergeCell ref="E268:F268"/>
    <mergeCell ref="B269:C269"/>
    <mergeCell ref="B270:C270"/>
    <mergeCell ref="B271:C271"/>
    <mergeCell ref="D222:G222"/>
    <mergeCell ref="D223:G223"/>
    <mergeCell ref="E225:F226"/>
    <mergeCell ref="B204:C204"/>
    <mergeCell ref="B205:C205"/>
    <mergeCell ref="B203:C203"/>
    <mergeCell ref="B170:C170"/>
    <mergeCell ref="B171:C171"/>
    <mergeCell ref="C174:C177"/>
    <mergeCell ref="D180:E180"/>
    <mergeCell ref="D181:E181"/>
    <mergeCell ref="B182:G182"/>
    <mergeCell ref="B183:G183"/>
    <mergeCell ref="C185:C187"/>
    <mergeCell ref="D185:G185"/>
    <mergeCell ref="B242:C242"/>
    <mergeCell ref="B243:C243"/>
    <mergeCell ref="C246:C249"/>
    <mergeCell ref="D252:E252"/>
    <mergeCell ref="D253:E253"/>
    <mergeCell ref="B254:G254"/>
    <mergeCell ref="B255:G255"/>
    <mergeCell ref="C257:C259"/>
    <mergeCell ref="B272:C272"/>
    <mergeCell ref="B273:C273"/>
    <mergeCell ref="B274:C274"/>
    <mergeCell ref="B275:C275"/>
    <mergeCell ref="G225:G226"/>
    <mergeCell ref="B232:C232"/>
    <mergeCell ref="E232:F232"/>
    <mergeCell ref="B233:C233"/>
    <mergeCell ref="B234:C234"/>
    <mergeCell ref="B235:C235"/>
    <mergeCell ref="B236:C236"/>
    <mergeCell ref="B237:C237"/>
    <mergeCell ref="B238:C238"/>
    <mergeCell ref="E261:F262"/>
    <mergeCell ref="G261:G262"/>
    <mergeCell ref="C293:C295"/>
    <mergeCell ref="D293:G293"/>
    <mergeCell ref="D294:G294"/>
    <mergeCell ref="D295:G295"/>
    <mergeCell ref="D257:G257"/>
    <mergeCell ref="D258:G258"/>
    <mergeCell ref="D259:G259"/>
    <mergeCell ref="B240:C240"/>
    <mergeCell ref="B241:C241"/>
    <mergeCell ref="B239:C239"/>
    <mergeCell ref="E297:F298"/>
    <mergeCell ref="G297:G298"/>
    <mergeCell ref="B304:C304"/>
    <mergeCell ref="E304:F304"/>
    <mergeCell ref="B305:C305"/>
    <mergeCell ref="B276:C276"/>
    <mergeCell ref="B277:C277"/>
    <mergeCell ref="B278:C278"/>
    <mergeCell ref="B279:C279"/>
    <mergeCell ref="C282:C285"/>
    <mergeCell ref="D288:E288"/>
    <mergeCell ref="D289:E289"/>
    <mergeCell ref="B290:G290"/>
    <mergeCell ref="B291:G291"/>
    <mergeCell ref="B315:C315"/>
    <mergeCell ref="C318:C321"/>
    <mergeCell ref="D324:E324"/>
    <mergeCell ref="D325:E325"/>
    <mergeCell ref="B326:G326"/>
    <mergeCell ref="B327:G327"/>
    <mergeCell ref="C329:C331"/>
    <mergeCell ref="D329:G329"/>
    <mergeCell ref="D330:G330"/>
    <mergeCell ref="D331:G331"/>
    <mergeCell ref="B306:C306"/>
    <mergeCell ref="B307:C307"/>
    <mergeCell ref="B308:C308"/>
    <mergeCell ref="B309:C309"/>
    <mergeCell ref="B310:C310"/>
    <mergeCell ref="B311:C311"/>
    <mergeCell ref="B312:C312"/>
    <mergeCell ref="B313:C313"/>
    <mergeCell ref="B314:C314"/>
    <mergeCell ref="B346:C346"/>
    <mergeCell ref="B347:C347"/>
    <mergeCell ref="B348:C348"/>
    <mergeCell ref="B349:C349"/>
    <mergeCell ref="B350:C350"/>
    <mergeCell ref="B351:C351"/>
    <mergeCell ref="C354:C357"/>
    <mergeCell ref="D360:E360"/>
    <mergeCell ref="D361:E361"/>
    <mergeCell ref="E333:F334"/>
    <mergeCell ref="G333:G334"/>
    <mergeCell ref="B340:C340"/>
    <mergeCell ref="E340:F340"/>
    <mergeCell ref="B341:C341"/>
    <mergeCell ref="B342:C342"/>
    <mergeCell ref="B343:C343"/>
    <mergeCell ref="B344:C344"/>
    <mergeCell ref="B345:C345"/>
    <mergeCell ref="B377:C377"/>
    <mergeCell ref="B378:C378"/>
    <mergeCell ref="B379:C379"/>
    <mergeCell ref="B380:C380"/>
    <mergeCell ref="B381:C381"/>
    <mergeCell ref="B382:C382"/>
    <mergeCell ref="B383:C383"/>
    <mergeCell ref="B384:C384"/>
    <mergeCell ref="B385:C385"/>
    <mergeCell ref="B362:G362"/>
    <mergeCell ref="B363:G363"/>
    <mergeCell ref="C365:C367"/>
    <mergeCell ref="D365:G365"/>
    <mergeCell ref="D366:G366"/>
    <mergeCell ref="D367:G367"/>
    <mergeCell ref="E369:F370"/>
    <mergeCell ref="G369:G370"/>
    <mergeCell ref="B376:C376"/>
    <mergeCell ref="E376:F376"/>
    <mergeCell ref="E405:F406"/>
    <mergeCell ref="G405:G406"/>
    <mergeCell ref="B412:C412"/>
    <mergeCell ref="E412:F412"/>
    <mergeCell ref="B413:C413"/>
    <mergeCell ref="B414:C414"/>
    <mergeCell ref="B415:C415"/>
    <mergeCell ref="B416:C416"/>
    <mergeCell ref="B417:C417"/>
    <mergeCell ref="B386:C386"/>
    <mergeCell ref="B387:C387"/>
    <mergeCell ref="C390:C393"/>
    <mergeCell ref="D396:E396"/>
    <mergeCell ref="D397:E397"/>
    <mergeCell ref="B398:G398"/>
    <mergeCell ref="B399:G399"/>
    <mergeCell ref="C401:C403"/>
    <mergeCell ref="D401:G401"/>
    <mergeCell ref="D402:G402"/>
    <mergeCell ref="D403:G403"/>
    <mergeCell ref="B434:G434"/>
    <mergeCell ref="B435:G435"/>
    <mergeCell ref="C437:C439"/>
    <mergeCell ref="D437:G437"/>
    <mergeCell ref="D438:G438"/>
    <mergeCell ref="D439:G439"/>
    <mergeCell ref="E441:F442"/>
    <mergeCell ref="G441:G442"/>
    <mergeCell ref="B448:C448"/>
    <mergeCell ref="E448:F448"/>
    <mergeCell ref="B418:C418"/>
    <mergeCell ref="B419:C419"/>
    <mergeCell ref="B420:C420"/>
    <mergeCell ref="B421:C421"/>
    <mergeCell ref="B422:C422"/>
    <mergeCell ref="B423:C423"/>
    <mergeCell ref="C426:C429"/>
    <mergeCell ref="D432:E432"/>
    <mergeCell ref="D433:E433"/>
    <mergeCell ref="B458:C458"/>
    <mergeCell ref="B459:C459"/>
    <mergeCell ref="C462:C465"/>
    <mergeCell ref="D468:E468"/>
    <mergeCell ref="D469:E469"/>
    <mergeCell ref="B470:G470"/>
    <mergeCell ref="B471:G471"/>
    <mergeCell ref="C473:C475"/>
    <mergeCell ref="D473:G473"/>
    <mergeCell ref="D474:G474"/>
    <mergeCell ref="D475:G475"/>
    <mergeCell ref="B449:C449"/>
    <mergeCell ref="B450:C450"/>
    <mergeCell ref="B451:C451"/>
    <mergeCell ref="B452:C452"/>
    <mergeCell ref="B453:C453"/>
    <mergeCell ref="B454:C454"/>
    <mergeCell ref="B455:C455"/>
    <mergeCell ref="B456:C456"/>
    <mergeCell ref="B457:C457"/>
    <mergeCell ref="B490:C490"/>
    <mergeCell ref="B491:C491"/>
    <mergeCell ref="B492:C492"/>
    <mergeCell ref="B493:C493"/>
    <mergeCell ref="B494:C494"/>
    <mergeCell ref="B495:C495"/>
    <mergeCell ref="C498:C501"/>
    <mergeCell ref="D504:E504"/>
    <mergeCell ref="D505:E505"/>
    <mergeCell ref="E477:F478"/>
    <mergeCell ref="G477:G478"/>
    <mergeCell ref="B484:C484"/>
    <mergeCell ref="E484:F484"/>
    <mergeCell ref="B485:C485"/>
    <mergeCell ref="B486:C486"/>
    <mergeCell ref="B487:C487"/>
    <mergeCell ref="B488:C488"/>
    <mergeCell ref="B489:C489"/>
    <mergeCell ref="B521:C521"/>
    <mergeCell ref="B522:C522"/>
    <mergeCell ref="B523:C523"/>
    <mergeCell ref="B524:C524"/>
    <mergeCell ref="B525:C525"/>
    <mergeCell ref="B526:C526"/>
    <mergeCell ref="B527:C527"/>
    <mergeCell ref="B528:C528"/>
    <mergeCell ref="B529:C529"/>
    <mergeCell ref="B506:G506"/>
    <mergeCell ref="B507:G507"/>
    <mergeCell ref="C509:C511"/>
    <mergeCell ref="D509:G509"/>
    <mergeCell ref="D510:G510"/>
    <mergeCell ref="D511:G511"/>
    <mergeCell ref="E513:F514"/>
    <mergeCell ref="G513:G514"/>
    <mergeCell ref="B520:C520"/>
    <mergeCell ref="E520:F520"/>
    <mergeCell ref="E549:F550"/>
    <mergeCell ref="G549:G550"/>
    <mergeCell ref="B556:C556"/>
    <mergeCell ref="E556:F556"/>
    <mergeCell ref="B557:C557"/>
    <mergeCell ref="B558:C558"/>
    <mergeCell ref="B559:C559"/>
    <mergeCell ref="B560:C560"/>
    <mergeCell ref="B561:C561"/>
    <mergeCell ref="B530:C530"/>
    <mergeCell ref="B531:C531"/>
    <mergeCell ref="C534:C537"/>
    <mergeCell ref="D540:E540"/>
    <mergeCell ref="D541:E541"/>
    <mergeCell ref="B542:G542"/>
    <mergeCell ref="B543:G543"/>
    <mergeCell ref="C545:C547"/>
    <mergeCell ref="D545:G545"/>
    <mergeCell ref="D546:G546"/>
    <mergeCell ref="D547:G547"/>
    <mergeCell ref="B578:G578"/>
    <mergeCell ref="B579:G579"/>
    <mergeCell ref="C581:C583"/>
    <mergeCell ref="D581:G581"/>
    <mergeCell ref="D582:G582"/>
    <mergeCell ref="D583:G583"/>
    <mergeCell ref="E585:F586"/>
    <mergeCell ref="G585:G586"/>
    <mergeCell ref="B592:C592"/>
    <mergeCell ref="E592:F592"/>
    <mergeCell ref="B562:C562"/>
    <mergeCell ref="B563:C563"/>
    <mergeCell ref="B564:C564"/>
    <mergeCell ref="B565:C565"/>
    <mergeCell ref="B566:C566"/>
    <mergeCell ref="B567:C567"/>
    <mergeCell ref="C570:C573"/>
    <mergeCell ref="D576:E576"/>
    <mergeCell ref="D577:E577"/>
    <mergeCell ref="B602:C602"/>
    <mergeCell ref="B603:C603"/>
    <mergeCell ref="C606:C609"/>
    <mergeCell ref="D612:E612"/>
    <mergeCell ref="D613:E613"/>
    <mergeCell ref="B614:G614"/>
    <mergeCell ref="B615:G615"/>
    <mergeCell ref="C617:C619"/>
    <mergeCell ref="D617:G617"/>
    <mergeCell ref="D618:G618"/>
    <mergeCell ref="D619:G619"/>
    <mergeCell ref="B593:C593"/>
    <mergeCell ref="B594:C594"/>
    <mergeCell ref="B595:C595"/>
    <mergeCell ref="B596:C596"/>
    <mergeCell ref="B597:C597"/>
    <mergeCell ref="B598:C598"/>
    <mergeCell ref="B599:C599"/>
    <mergeCell ref="B600:C600"/>
    <mergeCell ref="B601:C601"/>
    <mergeCell ref="B634:C634"/>
    <mergeCell ref="B635:C635"/>
    <mergeCell ref="B636:C636"/>
    <mergeCell ref="B637:C637"/>
    <mergeCell ref="B638:C638"/>
    <mergeCell ref="B639:C639"/>
    <mergeCell ref="C642:C645"/>
    <mergeCell ref="D648:E648"/>
    <mergeCell ref="D649:E649"/>
    <mergeCell ref="E621:F622"/>
    <mergeCell ref="G621:G622"/>
    <mergeCell ref="B628:C628"/>
    <mergeCell ref="E628:F628"/>
    <mergeCell ref="B629:C629"/>
    <mergeCell ref="B630:C630"/>
    <mergeCell ref="B631:C631"/>
    <mergeCell ref="B632:C632"/>
    <mergeCell ref="B633:C633"/>
    <mergeCell ref="B665:C665"/>
    <mergeCell ref="B666:C666"/>
    <mergeCell ref="B667:C667"/>
    <mergeCell ref="B668:C668"/>
    <mergeCell ref="B669:C669"/>
    <mergeCell ref="B670:C670"/>
    <mergeCell ref="B671:C671"/>
    <mergeCell ref="B672:C672"/>
    <mergeCell ref="B673:C673"/>
    <mergeCell ref="B650:G650"/>
    <mergeCell ref="B651:G651"/>
    <mergeCell ref="C653:C655"/>
    <mergeCell ref="D653:G653"/>
    <mergeCell ref="D654:G654"/>
    <mergeCell ref="D655:G655"/>
    <mergeCell ref="E657:F658"/>
    <mergeCell ref="G657:G658"/>
    <mergeCell ref="B664:C664"/>
    <mergeCell ref="E664:F664"/>
    <mergeCell ref="E693:F694"/>
    <mergeCell ref="G693:G694"/>
    <mergeCell ref="B700:C700"/>
    <mergeCell ref="E700:F700"/>
    <mergeCell ref="B701:C701"/>
    <mergeCell ref="B702:C702"/>
    <mergeCell ref="B703:C703"/>
    <mergeCell ref="B704:C704"/>
    <mergeCell ref="B705:C705"/>
    <mergeCell ref="B674:C674"/>
    <mergeCell ref="B675:C675"/>
    <mergeCell ref="C678:C681"/>
    <mergeCell ref="D684:E684"/>
    <mergeCell ref="D685:E685"/>
    <mergeCell ref="B686:G686"/>
    <mergeCell ref="B687:G687"/>
    <mergeCell ref="C689:C691"/>
    <mergeCell ref="D689:G689"/>
    <mergeCell ref="D690:G690"/>
    <mergeCell ref="D691:G691"/>
    <mergeCell ref="B722:G722"/>
    <mergeCell ref="B723:G723"/>
    <mergeCell ref="C725:C727"/>
    <mergeCell ref="D725:G725"/>
    <mergeCell ref="D726:G726"/>
    <mergeCell ref="D727:G727"/>
    <mergeCell ref="E729:F730"/>
    <mergeCell ref="G729:G730"/>
    <mergeCell ref="B736:C736"/>
    <mergeCell ref="E736:F736"/>
    <mergeCell ref="B706:C706"/>
    <mergeCell ref="B707:C707"/>
    <mergeCell ref="B708:C708"/>
    <mergeCell ref="B709:C709"/>
    <mergeCell ref="B710:C710"/>
    <mergeCell ref="B711:C711"/>
    <mergeCell ref="C714:C717"/>
    <mergeCell ref="D720:E720"/>
    <mergeCell ref="D721:E721"/>
    <mergeCell ref="B746:C746"/>
    <mergeCell ref="B747:C747"/>
    <mergeCell ref="C750:C753"/>
    <mergeCell ref="D756:E756"/>
    <mergeCell ref="D757:E757"/>
    <mergeCell ref="B758:G758"/>
    <mergeCell ref="B759:G759"/>
    <mergeCell ref="C761:C763"/>
    <mergeCell ref="D761:G761"/>
    <mergeCell ref="D762:G762"/>
    <mergeCell ref="D763:G763"/>
    <mergeCell ref="B737:C737"/>
    <mergeCell ref="B738:C738"/>
    <mergeCell ref="B739:C739"/>
    <mergeCell ref="B740:C740"/>
    <mergeCell ref="B741:C741"/>
    <mergeCell ref="B742:C742"/>
    <mergeCell ref="B743:C743"/>
    <mergeCell ref="B744:C744"/>
    <mergeCell ref="B745:C745"/>
    <mergeCell ref="B778:C778"/>
    <mergeCell ref="B779:C779"/>
    <mergeCell ref="B780:C780"/>
    <mergeCell ref="B781:C781"/>
    <mergeCell ref="B782:C782"/>
    <mergeCell ref="B783:C783"/>
    <mergeCell ref="C786:C789"/>
    <mergeCell ref="D792:E792"/>
    <mergeCell ref="D793:E793"/>
    <mergeCell ref="E765:F766"/>
    <mergeCell ref="G765:G766"/>
    <mergeCell ref="B772:C772"/>
    <mergeCell ref="E772:F772"/>
    <mergeCell ref="B773:C773"/>
    <mergeCell ref="B774:C774"/>
    <mergeCell ref="B775:C775"/>
    <mergeCell ref="B776:C776"/>
    <mergeCell ref="B777:C777"/>
    <mergeCell ref="B809:C809"/>
    <mergeCell ref="B810:C810"/>
    <mergeCell ref="B811:C811"/>
    <mergeCell ref="B812:C812"/>
    <mergeCell ref="B813:C813"/>
    <mergeCell ref="B814:C814"/>
    <mergeCell ref="B815:C815"/>
    <mergeCell ref="B816:C816"/>
    <mergeCell ref="B817:C817"/>
    <mergeCell ref="B794:G794"/>
    <mergeCell ref="B795:G795"/>
    <mergeCell ref="C797:C799"/>
    <mergeCell ref="D797:G797"/>
    <mergeCell ref="D798:G798"/>
    <mergeCell ref="D799:G799"/>
    <mergeCell ref="E801:F802"/>
    <mergeCell ref="G801:G802"/>
    <mergeCell ref="B808:C808"/>
    <mergeCell ref="E808:F808"/>
    <mergeCell ref="E837:F838"/>
    <mergeCell ref="G837:G838"/>
    <mergeCell ref="B844:C844"/>
    <mergeCell ref="E844:F844"/>
    <mergeCell ref="B845:C845"/>
    <mergeCell ref="B846:C846"/>
    <mergeCell ref="B847:C847"/>
    <mergeCell ref="B848:C848"/>
    <mergeCell ref="B849:C849"/>
    <mergeCell ref="B818:C818"/>
    <mergeCell ref="B819:C819"/>
    <mergeCell ref="C822:C825"/>
    <mergeCell ref="D828:E828"/>
    <mergeCell ref="D829:E829"/>
    <mergeCell ref="B830:G830"/>
    <mergeCell ref="B831:G831"/>
    <mergeCell ref="C833:C835"/>
    <mergeCell ref="D833:G833"/>
    <mergeCell ref="D834:G834"/>
    <mergeCell ref="D835:G835"/>
    <mergeCell ref="B866:G866"/>
    <mergeCell ref="B867:G867"/>
    <mergeCell ref="C869:C871"/>
    <mergeCell ref="D869:G869"/>
    <mergeCell ref="D870:G870"/>
    <mergeCell ref="D871:G871"/>
    <mergeCell ref="E873:F874"/>
    <mergeCell ref="G873:G874"/>
    <mergeCell ref="B880:C880"/>
    <mergeCell ref="E880:F880"/>
    <mergeCell ref="B850:C850"/>
    <mergeCell ref="B851:C851"/>
    <mergeCell ref="B852:C852"/>
    <mergeCell ref="B853:C853"/>
    <mergeCell ref="B854:C854"/>
    <mergeCell ref="B855:C855"/>
    <mergeCell ref="C858:C861"/>
    <mergeCell ref="D864:E864"/>
    <mergeCell ref="D865:E865"/>
    <mergeCell ref="B890:C890"/>
    <mergeCell ref="B891:C891"/>
    <mergeCell ref="C894:C897"/>
    <mergeCell ref="D900:E900"/>
    <mergeCell ref="D901:E901"/>
    <mergeCell ref="B902:G902"/>
    <mergeCell ref="B903:G903"/>
    <mergeCell ref="C905:C907"/>
    <mergeCell ref="D905:G905"/>
    <mergeCell ref="D906:G906"/>
    <mergeCell ref="D907:G907"/>
    <mergeCell ref="B881:C881"/>
    <mergeCell ref="B882:C882"/>
    <mergeCell ref="B883:C883"/>
    <mergeCell ref="B884:C884"/>
    <mergeCell ref="B885:C885"/>
    <mergeCell ref="B886:C886"/>
    <mergeCell ref="B887:C887"/>
    <mergeCell ref="B888:C888"/>
    <mergeCell ref="B889:C889"/>
    <mergeCell ref="B922:C922"/>
    <mergeCell ref="B923:C923"/>
    <mergeCell ref="B924:C924"/>
    <mergeCell ref="B925:C925"/>
    <mergeCell ref="B926:C926"/>
    <mergeCell ref="B927:C927"/>
    <mergeCell ref="C930:C933"/>
    <mergeCell ref="D936:E936"/>
    <mergeCell ref="D937:E937"/>
    <mergeCell ref="E909:F910"/>
    <mergeCell ref="G909:G910"/>
    <mergeCell ref="B916:C916"/>
    <mergeCell ref="E916:F916"/>
    <mergeCell ref="B917:C917"/>
    <mergeCell ref="B918:C918"/>
    <mergeCell ref="B919:C919"/>
    <mergeCell ref="B920:C920"/>
    <mergeCell ref="B921:C921"/>
    <mergeCell ref="B953:C953"/>
    <mergeCell ref="B954:C954"/>
    <mergeCell ref="B955:C955"/>
    <mergeCell ref="B956:C956"/>
    <mergeCell ref="B957:C957"/>
    <mergeCell ref="B958:C958"/>
    <mergeCell ref="B959:C959"/>
    <mergeCell ref="B960:C960"/>
    <mergeCell ref="B961:C961"/>
    <mergeCell ref="B938:G938"/>
    <mergeCell ref="B939:G939"/>
    <mergeCell ref="C941:C943"/>
    <mergeCell ref="D941:G941"/>
    <mergeCell ref="D942:G942"/>
    <mergeCell ref="D943:G943"/>
    <mergeCell ref="E945:F946"/>
    <mergeCell ref="G945:G946"/>
    <mergeCell ref="B952:C952"/>
    <mergeCell ref="E952:F952"/>
    <mergeCell ref="E981:F982"/>
    <mergeCell ref="G981:G982"/>
    <mergeCell ref="B988:C988"/>
    <mergeCell ref="E988:F988"/>
    <mergeCell ref="B989:C989"/>
    <mergeCell ref="B990:C990"/>
    <mergeCell ref="B991:C991"/>
    <mergeCell ref="B992:C992"/>
    <mergeCell ref="B993:C993"/>
    <mergeCell ref="B962:C962"/>
    <mergeCell ref="B963:C963"/>
    <mergeCell ref="C966:C969"/>
    <mergeCell ref="D972:E972"/>
    <mergeCell ref="D973:E973"/>
    <mergeCell ref="B974:G974"/>
    <mergeCell ref="B975:G975"/>
    <mergeCell ref="C977:C979"/>
    <mergeCell ref="D977:G977"/>
    <mergeCell ref="D978:G978"/>
    <mergeCell ref="D979:G979"/>
    <mergeCell ref="B1010:G1010"/>
    <mergeCell ref="B1011:G1011"/>
    <mergeCell ref="C1013:C1015"/>
    <mergeCell ref="D1013:G1013"/>
    <mergeCell ref="D1014:G1014"/>
    <mergeCell ref="D1015:G1015"/>
    <mergeCell ref="E1017:F1018"/>
    <mergeCell ref="G1017:G1018"/>
    <mergeCell ref="B1024:C1024"/>
    <mergeCell ref="E1024:F1024"/>
    <mergeCell ref="B994:C994"/>
    <mergeCell ref="B995:C995"/>
    <mergeCell ref="B996:C996"/>
    <mergeCell ref="B997:C997"/>
    <mergeCell ref="B998:C998"/>
    <mergeCell ref="B999:C999"/>
    <mergeCell ref="C1002:C1005"/>
    <mergeCell ref="D1008:E1008"/>
    <mergeCell ref="D1009:E1009"/>
    <mergeCell ref="B1034:C1034"/>
    <mergeCell ref="B1035:C1035"/>
    <mergeCell ref="C1038:C1041"/>
    <mergeCell ref="D1044:E1044"/>
    <mergeCell ref="D1045:E1045"/>
    <mergeCell ref="B1046:G1046"/>
    <mergeCell ref="B1047:G1047"/>
    <mergeCell ref="C1049:C1051"/>
    <mergeCell ref="D1049:G1049"/>
    <mergeCell ref="D1050:G1050"/>
    <mergeCell ref="D1051:G1051"/>
    <mergeCell ref="B1025:C1025"/>
    <mergeCell ref="B1026:C1026"/>
    <mergeCell ref="B1027:C1027"/>
    <mergeCell ref="B1028:C1028"/>
    <mergeCell ref="B1029:C1029"/>
    <mergeCell ref="B1030:C1030"/>
    <mergeCell ref="B1031:C1031"/>
    <mergeCell ref="B1032:C1032"/>
    <mergeCell ref="B1033:C1033"/>
    <mergeCell ref="B1066:C1066"/>
    <mergeCell ref="B1067:C1067"/>
    <mergeCell ref="B1068:C1068"/>
    <mergeCell ref="B1069:C1069"/>
    <mergeCell ref="B1070:C1070"/>
    <mergeCell ref="B1071:C1071"/>
    <mergeCell ref="C1074:C1077"/>
    <mergeCell ref="D1080:E1080"/>
    <mergeCell ref="D1081:E1081"/>
    <mergeCell ref="E1053:F1054"/>
    <mergeCell ref="G1053:G1054"/>
    <mergeCell ref="B1060:C1060"/>
    <mergeCell ref="E1060:F1060"/>
    <mergeCell ref="B1061:C1061"/>
    <mergeCell ref="B1062:C1062"/>
    <mergeCell ref="B1063:C1063"/>
    <mergeCell ref="B1064:C1064"/>
    <mergeCell ref="B1065:C1065"/>
    <mergeCell ref="B1097:C1097"/>
    <mergeCell ref="B1098:C1098"/>
    <mergeCell ref="B1099:C1099"/>
    <mergeCell ref="B1100:C1100"/>
    <mergeCell ref="B1101:C1101"/>
    <mergeCell ref="B1102:C1102"/>
    <mergeCell ref="B1103:C1103"/>
    <mergeCell ref="B1104:C1104"/>
    <mergeCell ref="B1105:C1105"/>
    <mergeCell ref="B1082:G1082"/>
    <mergeCell ref="B1083:G1083"/>
    <mergeCell ref="C1085:C1087"/>
    <mergeCell ref="D1085:G1085"/>
    <mergeCell ref="D1086:G1086"/>
    <mergeCell ref="D1087:G1087"/>
    <mergeCell ref="E1089:F1090"/>
    <mergeCell ref="G1089:G1090"/>
    <mergeCell ref="B1096:C1096"/>
    <mergeCell ref="E1096:F1096"/>
    <mergeCell ref="E1125:F1126"/>
    <mergeCell ref="G1125:G1126"/>
    <mergeCell ref="B1132:C1132"/>
    <mergeCell ref="E1132:F1132"/>
    <mergeCell ref="B1133:C1133"/>
    <mergeCell ref="B1134:C1134"/>
    <mergeCell ref="B1135:C1135"/>
    <mergeCell ref="B1136:C1136"/>
    <mergeCell ref="B1137:C1137"/>
    <mergeCell ref="B1106:C1106"/>
    <mergeCell ref="B1107:C1107"/>
    <mergeCell ref="C1110:C1113"/>
    <mergeCell ref="D1116:E1116"/>
    <mergeCell ref="D1117:E1117"/>
    <mergeCell ref="B1118:G1118"/>
    <mergeCell ref="B1119:G1119"/>
    <mergeCell ref="C1121:C1123"/>
    <mergeCell ref="D1121:G1121"/>
    <mergeCell ref="D1122:G1122"/>
    <mergeCell ref="D1123:G1123"/>
    <mergeCell ref="B1154:G1154"/>
    <mergeCell ref="B1155:G1155"/>
    <mergeCell ref="C1157:C1159"/>
    <mergeCell ref="D1157:G1157"/>
    <mergeCell ref="D1158:G1158"/>
    <mergeCell ref="D1159:G1159"/>
    <mergeCell ref="E1161:F1162"/>
    <mergeCell ref="G1161:G1162"/>
    <mergeCell ref="B1168:C1168"/>
    <mergeCell ref="E1168:F1168"/>
    <mergeCell ref="B1138:C1138"/>
    <mergeCell ref="B1139:C1139"/>
    <mergeCell ref="B1140:C1140"/>
    <mergeCell ref="B1141:C1141"/>
    <mergeCell ref="B1142:C1142"/>
    <mergeCell ref="B1143:C1143"/>
    <mergeCell ref="C1146:C1149"/>
    <mergeCell ref="D1152:E1152"/>
    <mergeCell ref="D1153:E1153"/>
    <mergeCell ref="B1178:C1178"/>
    <mergeCell ref="B1179:C1179"/>
    <mergeCell ref="C1182:C1185"/>
    <mergeCell ref="D1188:E1188"/>
    <mergeCell ref="D1189:E1189"/>
    <mergeCell ref="B1190:G1190"/>
    <mergeCell ref="B1191:G1191"/>
    <mergeCell ref="C1193:C1195"/>
    <mergeCell ref="D1193:G1193"/>
    <mergeCell ref="D1194:G1194"/>
    <mergeCell ref="D1195:G1195"/>
    <mergeCell ref="B1169:C1169"/>
    <mergeCell ref="B1170:C1170"/>
    <mergeCell ref="B1171:C1171"/>
    <mergeCell ref="B1172:C1172"/>
    <mergeCell ref="B1173:C1173"/>
    <mergeCell ref="B1174:C1174"/>
    <mergeCell ref="B1175:C1175"/>
    <mergeCell ref="B1176:C1176"/>
    <mergeCell ref="B1177:C1177"/>
    <mergeCell ref="B1210:C1210"/>
    <mergeCell ref="B1211:C1211"/>
    <mergeCell ref="B1212:C1212"/>
    <mergeCell ref="B1213:C1213"/>
    <mergeCell ref="B1214:C1214"/>
    <mergeCell ref="B1215:C1215"/>
    <mergeCell ref="C1218:C1221"/>
    <mergeCell ref="D1224:E1224"/>
    <mergeCell ref="D1225:E1225"/>
    <mergeCell ref="E1197:F1198"/>
    <mergeCell ref="G1197:G1198"/>
    <mergeCell ref="B1204:C1204"/>
    <mergeCell ref="E1204:F1204"/>
    <mergeCell ref="B1205:C1205"/>
    <mergeCell ref="B1206:C1206"/>
    <mergeCell ref="B1207:C1207"/>
    <mergeCell ref="B1208:C1208"/>
    <mergeCell ref="B1209:C1209"/>
    <mergeCell ref="B1241:C1241"/>
    <mergeCell ref="B1242:C1242"/>
    <mergeCell ref="B1243:C1243"/>
    <mergeCell ref="B1244:C1244"/>
    <mergeCell ref="B1245:C1245"/>
    <mergeCell ref="B1246:C1246"/>
    <mergeCell ref="B1247:C1247"/>
    <mergeCell ref="B1248:C1248"/>
    <mergeCell ref="B1249:C1249"/>
    <mergeCell ref="B1226:G1226"/>
    <mergeCell ref="B1227:G1227"/>
    <mergeCell ref="C1229:C1231"/>
    <mergeCell ref="D1229:G1229"/>
    <mergeCell ref="D1230:G1230"/>
    <mergeCell ref="D1231:G1231"/>
    <mergeCell ref="E1233:F1234"/>
    <mergeCell ref="G1233:G1234"/>
    <mergeCell ref="B1240:C1240"/>
    <mergeCell ref="E1240:F1240"/>
    <mergeCell ref="E1269:F1270"/>
    <mergeCell ref="G1269:G1270"/>
    <mergeCell ref="B1276:C1276"/>
    <mergeCell ref="E1276:F1276"/>
    <mergeCell ref="B1277:C1277"/>
    <mergeCell ref="B1278:C1278"/>
    <mergeCell ref="B1279:C1279"/>
    <mergeCell ref="B1280:C1280"/>
    <mergeCell ref="B1281:C1281"/>
    <mergeCell ref="B1250:C1250"/>
    <mergeCell ref="B1251:C1251"/>
    <mergeCell ref="C1254:C1257"/>
    <mergeCell ref="D1260:E1260"/>
    <mergeCell ref="D1261:E1261"/>
    <mergeCell ref="B1262:G1262"/>
    <mergeCell ref="B1263:G1263"/>
    <mergeCell ref="C1265:C1267"/>
    <mergeCell ref="D1265:G1265"/>
    <mergeCell ref="D1266:G1266"/>
    <mergeCell ref="D1267:G1267"/>
    <mergeCell ref="B1298:G1298"/>
    <mergeCell ref="B1299:G1299"/>
    <mergeCell ref="C1301:C1303"/>
    <mergeCell ref="D1301:G1301"/>
    <mergeCell ref="D1302:G1302"/>
    <mergeCell ref="D1303:G1303"/>
    <mergeCell ref="E1305:F1306"/>
    <mergeCell ref="G1305:G1306"/>
    <mergeCell ref="B1312:C1312"/>
    <mergeCell ref="E1312:F1312"/>
    <mergeCell ref="B1282:C1282"/>
    <mergeCell ref="B1283:C1283"/>
    <mergeCell ref="B1284:C1284"/>
    <mergeCell ref="B1285:C1285"/>
    <mergeCell ref="B1286:C1286"/>
    <mergeCell ref="B1287:C1287"/>
    <mergeCell ref="C1290:C1293"/>
    <mergeCell ref="D1296:E1296"/>
    <mergeCell ref="D1297:E1297"/>
    <mergeCell ref="B1322:C1322"/>
    <mergeCell ref="B1323:C1323"/>
    <mergeCell ref="C1326:C1329"/>
    <mergeCell ref="D1332:E1332"/>
    <mergeCell ref="D1333:E1333"/>
    <mergeCell ref="B1334:G1334"/>
    <mergeCell ref="B1335:G1335"/>
    <mergeCell ref="C1337:C1339"/>
    <mergeCell ref="D1337:G1337"/>
    <mergeCell ref="D1338:G1338"/>
    <mergeCell ref="D1339:G1339"/>
    <mergeCell ref="B1313:C1313"/>
    <mergeCell ref="B1314:C1314"/>
    <mergeCell ref="B1315:C1315"/>
    <mergeCell ref="B1316:C1316"/>
    <mergeCell ref="B1317:C1317"/>
    <mergeCell ref="B1318:C1318"/>
    <mergeCell ref="B1319:C1319"/>
    <mergeCell ref="B1320:C1320"/>
    <mergeCell ref="B1321:C1321"/>
    <mergeCell ref="B1354:C1354"/>
    <mergeCell ref="B1355:C1355"/>
    <mergeCell ref="B1356:C1356"/>
    <mergeCell ref="B1357:C1357"/>
    <mergeCell ref="B1358:C1358"/>
    <mergeCell ref="B1359:C1359"/>
    <mergeCell ref="C1362:C1365"/>
    <mergeCell ref="D1368:E1368"/>
    <mergeCell ref="D1369:E1369"/>
    <mergeCell ref="E1341:F1342"/>
    <mergeCell ref="G1341:G1342"/>
    <mergeCell ref="B1348:C1348"/>
    <mergeCell ref="E1348:F1348"/>
    <mergeCell ref="B1349:C1349"/>
    <mergeCell ref="B1350:C1350"/>
    <mergeCell ref="B1351:C1351"/>
    <mergeCell ref="B1352:C1352"/>
    <mergeCell ref="B1353:C1353"/>
    <mergeCell ref="B1385:C1385"/>
    <mergeCell ref="B1386:C1386"/>
    <mergeCell ref="B1387:C1387"/>
    <mergeCell ref="B1388:C1388"/>
    <mergeCell ref="B1389:C1389"/>
    <mergeCell ref="B1390:C1390"/>
    <mergeCell ref="B1391:C1391"/>
    <mergeCell ref="B1392:C1392"/>
    <mergeCell ref="B1393:C1393"/>
    <mergeCell ref="B1370:G1370"/>
    <mergeCell ref="B1371:G1371"/>
    <mergeCell ref="C1373:C1375"/>
    <mergeCell ref="D1373:G1373"/>
    <mergeCell ref="D1374:G1374"/>
    <mergeCell ref="D1375:G1375"/>
    <mergeCell ref="E1377:F1378"/>
    <mergeCell ref="G1377:G1378"/>
    <mergeCell ref="B1384:C1384"/>
    <mergeCell ref="E1384:F1384"/>
    <mergeCell ref="E1413:F1414"/>
    <mergeCell ref="G1413:G1414"/>
    <mergeCell ref="B1420:C1420"/>
    <mergeCell ref="E1420:F1420"/>
    <mergeCell ref="B1421:C1421"/>
    <mergeCell ref="B1422:C1422"/>
    <mergeCell ref="B1423:C1423"/>
    <mergeCell ref="B1424:C1424"/>
    <mergeCell ref="B1425:C1425"/>
    <mergeCell ref="B1394:C1394"/>
    <mergeCell ref="B1395:C1395"/>
    <mergeCell ref="C1398:C1401"/>
    <mergeCell ref="D1404:E1404"/>
    <mergeCell ref="D1405:E1405"/>
    <mergeCell ref="B1406:G1406"/>
    <mergeCell ref="B1407:G1407"/>
    <mergeCell ref="C1409:C1411"/>
    <mergeCell ref="D1409:G1409"/>
    <mergeCell ref="D1410:G1410"/>
    <mergeCell ref="D1411:G1411"/>
    <mergeCell ref="B1442:G1442"/>
    <mergeCell ref="B1443:G1443"/>
    <mergeCell ref="C1445:C1447"/>
    <mergeCell ref="D1445:G1445"/>
    <mergeCell ref="D1446:G1446"/>
    <mergeCell ref="D1447:G1447"/>
    <mergeCell ref="E1449:F1450"/>
    <mergeCell ref="G1449:G1450"/>
    <mergeCell ref="B1456:C1456"/>
    <mergeCell ref="E1456:F1456"/>
    <mergeCell ref="B1426:C1426"/>
    <mergeCell ref="B1427:C1427"/>
    <mergeCell ref="B1428:C1428"/>
    <mergeCell ref="B1429:C1429"/>
    <mergeCell ref="B1430:C1430"/>
    <mergeCell ref="B1431:C1431"/>
    <mergeCell ref="C1434:C1437"/>
    <mergeCell ref="D1440:E1440"/>
    <mergeCell ref="D1441:E1441"/>
    <mergeCell ref="B1466:C1466"/>
    <mergeCell ref="B1467:C1467"/>
    <mergeCell ref="C1470:C1473"/>
    <mergeCell ref="D1476:E1476"/>
    <mergeCell ref="D1477:E1477"/>
    <mergeCell ref="B1478:G1478"/>
    <mergeCell ref="B1479:G1479"/>
    <mergeCell ref="C1481:C1483"/>
    <mergeCell ref="D1481:G1481"/>
    <mergeCell ref="D1482:G1482"/>
    <mergeCell ref="D1483:G1483"/>
    <mergeCell ref="B1457:C1457"/>
    <mergeCell ref="B1458:C1458"/>
    <mergeCell ref="B1459:C1459"/>
    <mergeCell ref="B1460:C1460"/>
    <mergeCell ref="B1461:C1461"/>
    <mergeCell ref="B1462:C1462"/>
    <mergeCell ref="B1463:C1463"/>
    <mergeCell ref="B1464:C1464"/>
    <mergeCell ref="B1465:C1465"/>
    <mergeCell ref="B1498:C1498"/>
    <mergeCell ref="B1499:C1499"/>
    <mergeCell ref="B1500:C1500"/>
    <mergeCell ref="B1501:C1501"/>
    <mergeCell ref="B1502:C1502"/>
    <mergeCell ref="B1503:C1503"/>
    <mergeCell ref="C1506:C1509"/>
    <mergeCell ref="D1512:E1512"/>
    <mergeCell ref="D1513:E1513"/>
    <mergeCell ref="E1485:F1486"/>
    <mergeCell ref="G1485:G1486"/>
    <mergeCell ref="B1492:C1492"/>
    <mergeCell ref="E1492:F1492"/>
    <mergeCell ref="B1493:C1493"/>
    <mergeCell ref="B1494:C1494"/>
    <mergeCell ref="B1495:C1495"/>
    <mergeCell ref="B1496:C1496"/>
    <mergeCell ref="B1497:C1497"/>
    <mergeCell ref="B1538:C1538"/>
    <mergeCell ref="B1539:C1539"/>
    <mergeCell ref="C1542:C1545"/>
    <mergeCell ref="D1548:E1548"/>
    <mergeCell ref="D1549:E1549"/>
    <mergeCell ref="B1529:C1529"/>
    <mergeCell ref="B1530:C1530"/>
    <mergeCell ref="B1531:C1531"/>
    <mergeCell ref="B1532:C1532"/>
    <mergeCell ref="B1533:C1533"/>
    <mergeCell ref="B1534:C1534"/>
    <mergeCell ref="B1535:C1535"/>
    <mergeCell ref="B1536:C1536"/>
    <mergeCell ref="B1537:C1537"/>
    <mergeCell ref="B1514:G1514"/>
    <mergeCell ref="B1515:G1515"/>
    <mergeCell ref="C1517:C1519"/>
    <mergeCell ref="D1517:G1517"/>
    <mergeCell ref="D1518:G1518"/>
    <mergeCell ref="D1519:G1519"/>
    <mergeCell ref="E1521:F1522"/>
    <mergeCell ref="G1521:G1522"/>
    <mergeCell ref="B1528:C1528"/>
    <mergeCell ref="E1528:F1528"/>
    <mergeCell ref="B1550:G1550"/>
    <mergeCell ref="B1551:G1551"/>
    <mergeCell ref="C1553:C1555"/>
    <mergeCell ref="D1553:G1553"/>
    <mergeCell ref="D1554:G1554"/>
    <mergeCell ref="D1555:G1555"/>
    <mergeCell ref="E1557:F1558"/>
    <mergeCell ref="G1557:G1558"/>
    <mergeCell ref="B1564:C1564"/>
    <mergeCell ref="E1564:F1564"/>
    <mergeCell ref="B1565:C1565"/>
    <mergeCell ref="B1566:C1566"/>
    <mergeCell ref="B1567:C1567"/>
    <mergeCell ref="B1568:C1568"/>
    <mergeCell ref="B1569:C1569"/>
    <mergeCell ref="B1570:C1570"/>
    <mergeCell ref="B1571:C1571"/>
    <mergeCell ref="B1572:C1572"/>
    <mergeCell ref="B1573:C1573"/>
    <mergeCell ref="B1574:C1574"/>
    <mergeCell ref="B1575:C1575"/>
    <mergeCell ref="C1578:C1581"/>
    <mergeCell ref="D1584:E1584"/>
    <mergeCell ref="D1585:E1585"/>
    <mergeCell ref="B1586:G1586"/>
    <mergeCell ref="B1587:G1587"/>
    <mergeCell ref="C1589:C1591"/>
    <mergeCell ref="D1589:G1589"/>
    <mergeCell ref="D1590:G1590"/>
    <mergeCell ref="D1591:G1591"/>
    <mergeCell ref="E1593:F1594"/>
    <mergeCell ref="G1593:G1594"/>
    <mergeCell ref="B1600:C1600"/>
    <mergeCell ref="E1600:F1600"/>
    <mergeCell ref="B1601:C1601"/>
    <mergeCell ref="B1602:C1602"/>
    <mergeCell ref="B1603:C1603"/>
    <mergeCell ref="B1604:C1604"/>
    <mergeCell ref="B1605:C1605"/>
    <mergeCell ref="B1606:C1606"/>
    <mergeCell ref="B1607:C1607"/>
    <mergeCell ref="B1608:C1608"/>
    <mergeCell ref="B1609:C1609"/>
    <mergeCell ref="B1610:C1610"/>
    <mergeCell ref="B1611:C1611"/>
    <mergeCell ref="C1614:C1617"/>
    <mergeCell ref="D1620:E1620"/>
    <mergeCell ref="D1621:E1621"/>
    <mergeCell ref="B1622:G1622"/>
    <mergeCell ref="B1623:G1623"/>
    <mergeCell ref="C1625:C1627"/>
    <mergeCell ref="D1625:G1625"/>
    <mergeCell ref="D1626:G1626"/>
    <mergeCell ref="D1627:G1627"/>
    <mergeCell ref="E1629:F1630"/>
    <mergeCell ref="G1629:G1630"/>
    <mergeCell ref="B1636:C1636"/>
    <mergeCell ref="E1636:F1636"/>
    <mergeCell ref="B1637:C1637"/>
    <mergeCell ref="B1638:C1638"/>
    <mergeCell ref="B1639:C1639"/>
    <mergeCell ref="B1640:C1640"/>
    <mergeCell ref="B1641:C1641"/>
    <mergeCell ref="B1642:C1642"/>
    <mergeCell ref="B1643:C1643"/>
    <mergeCell ref="B1644:C1644"/>
    <mergeCell ref="B1645:C1645"/>
    <mergeCell ref="B1646:C1646"/>
    <mergeCell ref="B1647:C1647"/>
    <mergeCell ref="C1650:C1653"/>
    <mergeCell ref="D1656:E1656"/>
    <mergeCell ref="B1679:C1679"/>
    <mergeCell ref="B1680:C1680"/>
    <mergeCell ref="B1681:C1681"/>
    <mergeCell ref="B1682:C1682"/>
    <mergeCell ref="B1683:C1683"/>
    <mergeCell ref="C1686:C1689"/>
    <mergeCell ref="D1692:E1692"/>
    <mergeCell ref="D1693:E1693"/>
    <mergeCell ref="D1657:E1657"/>
    <mergeCell ref="B1658:G1658"/>
    <mergeCell ref="B1659:G1659"/>
    <mergeCell ref="C1661:C1663"/>
    <mergeCell ref="D1661:G1661"/>
    <mergeCell ref="D1662:G1662"/>
    <mergeCell ref="D1663:G1663"/>
    <mergeCell ref="E1665:F1666"/>
    <mergeCell ref="G1665:G1666"/>
    <mergeCell ref="B1672:C1672"/>
    <mergeCell ref="E1672:F1672"/>
    <mergeCell ref="B1673:C1673"/>
    <mergeCell ref="B1674:C1674"/>
    <mergeCell ref="B1675:C1675"/>
    <mergeCell ref="B1676:C1676"/>
    <mergeCell ref="B1677:C1677"/>
    <mergeCell ref="B1678:C1678"/>
  </mergeCells>
  <dataValidations count="1">
    <dataValidation type="list" allowBlank="1" showInputMessage="1" showErrorMessage="1" sqref="D14 D50 D86 D122 D158 D194 D230 D266 D302 D338 D374 D410 D446 D482 D518 D554 D590 D626 D662 D698 D734 D770 D806 D842 D878 D914 D950 D986 D1022 D1058 D1094 D1130 D1166 D1202 D1238 D1274 D1310 D1346 D1382 D1418 D1454 D1490 D1526 D1562 D1598 D1634 D1670">
      <formula1>д1</formula1>
    </dataValidation>
  </dataValidations>
  <pageMargins left="0.39370078740157483" right="0" top="0" bottom="0" header="0.31496062992125984" footer="0.31496062992125984"/>
  <pageSetup paperSize="9" scale="54" orientation="portrait" r:id="rId1"/>
  <rowBreaks count="1" manualBreakCount="1">
    <brk id="37"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Гельшат Р. Салихова</cp:lastModifiedBy>
  <cp:lastPrinted>2021-04-06T07:09:00Z</cp:lastPrinted>
  <dcterms:created xsi:type="dcterms:W3CDTF">1996-10-08T23:32:33Z</dcterms:created>
  <dcterms:modified xsi:type="dcterms:W3CDTF">2021-08-31T14:25:12Z</dcterms:modified>
</cp:coreProperties>
</file>